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65" windowWidth="14805" windowHeight="7950" firstSheet="1" activeTab="5"/>
  </bookViews>
  <sheets>
    <sheet name="1. Съществуване" sheetId="4" r:id="rId1"/>
    <sheet name="2. Оценка" sheetId="5" r:id="rId2"/>
    <sheet name="3. Кредитен валутен лихвен риск" sheetId="6" r:id="rId3"/>
    <sheet name="4.Чувствителност на ЛП" sheetId="7" r:id="rId4"/>
    <sheet name="5. Чувствителност на ВК" sheetId="8" r:id="rId5"/>
    <sheet name="6. Ликвиден риск" sheetId="9" r:id="rId6"/>
  </sheets>
  <externalReferences>
    <externalReference r:id="rId7"/>
  </externalReferences>
  <definedNames>
    <definedName name="Currency">[1]Sheet1!$A$5:$A$10</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42376.6087384259</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Region">[1]Sheet1!$E$5:$E$10</definedName>
    <definedName name="Sector">[1]Sheet1!$C$5:$C$12</definedName>
  </definedNames>
  <calcPr calcId="114210"/>
</workbook>
</file>

<file path=xl/calcChain.xml><?xml version="1.0" encoding="utf-8"?>
<calcChain xmlns="http://schemas.openxmlformats.org/spreadsheetml/2006/main">
  <c r="I24" i="9"/>
  <c r="H24"/>
  <c r="G24"/>
  <c r="F24"/>
  <c r="E24"/>
  <c r="J24"/>
  <c r="K24"/>
  <c r="D24"/>
  <c r="C24"/>
  <c r="J23"/>
  <c r="K23"/>
  <c r="J22"/>
  <c r="K22"/>
  <c r="J21"/>
  <c r="K21"/>
  <c r="J20"/>
  <c r="K20"/>
  <c r="J19"/>
  <c r="K19"/>
  <c r="I18"/>
  <c r="I26"/>
  <c r="H18"/>
  <c r="H26"/>
  <c r="G18"/>
  <c r="G26"/>
  <c r="F18"/>
  <c r="F26"/>
  <c r="E18"/>
  <c r="E26"/>
  <c r="D18"/>
  <c r="D26"/>
  <c r="C18"/>
  <c r="C26"/>
  <c r="J17"/>
  <c r="K17"/>
  <c r="K16"/>
  <c r="J16"/>
  <c r="J15"/>
  <c r="K15"/>
  <c r="K14"/>
  <c r="J14"/>
  <c r="J13"/>
  <c r="K13"/>
  <c r="K12"/>
  <c r="J12"/>
  <c r="J11"/>
  <c r="K11"/>
  <c r="K10"/>
  <c r="J10"/>
  <c r="J9"/>
  <c r="K9"/>
  <c r="AC17" i="8"/>
  <c r="AB17"/>
  <c r="X17"/>
  <c r="W17"/>
  <c r="S17"/>
  <c r="R17"/>
  <c r="N17"/>
  <c r="M17"/>
  <c r="I17"/>
  <c r="H17"/>
  <c r="D17"/>
  <c r="C17"/>
  <c r="AA16"/>
  <c r="V16"/>
  <c r="Q16"/>
  <c r="L16"/>
  <c r="G16"/>
  <c r="B16"/>
  <c r="AE16"/>
  <c r="AA15"/>
  <c r="V15"/>
  <c r="Q15"/>
  <c r="L15"/>
  <c r="B15"/>
  <c r="G15"/>
  <c r="AE15"/>
  <c r="AA14"/>
  <c r="V14"/>
  <c r="Q14"/>
  <c r="L14"/>
  <c r="G14"/>
  <c r="B14"/>
  <c r="AE14"/>
  <c r="AA13"/>
  <c r="V13"/>
  <c r="Q13"/>
  <c r="L13"/>
  <c r="G13"/>
  <c r="B13"/>
  <c r="AE13"/>
  <c r="AA12"/>
  <c r="V12"/>
  <c r="Q12"/>
  <c r="L12"/>
  <c r="G12"/>
  <c r="B12"/>
  <c r="AE12"/>
  <c r="AA11"/>
  <c r="V11"/>
  <c r="Q11"/>
  <c r="L11"/>
  <c r="B11"/>
  <c r="G11"/>
  <c r="AE11"/>
  <c r="AA10"/>
  <c r="V10"/>
  <c r="Q10"/>
  <c r="L10"/>
  <c r="G10"/>
  <c r="B10"/>
  <c r="AE10"/>
  <c r="AA9"/>
  <c r="V9"/>
  <c r="V8"/>
  <c r="V17"/>
  <c r="Q9"/>
  <c r="L9"/>
  <c r="G9"/>
  <c r="B9"/>
  <c r="AE9"/>
  <c r="AA8"/>
  <c r="AA17"/>
  <c r="Q8"/>
  <c r="Q17"/>
  <c r="L8"/>
  <c r="L17"/>
  <c r="G8"/>
  <c r="G17"/>
  <c r="B8"/>
  <c r="AE8"/>
  <c r="F18" i="7"/>
  <c r="E18"/>
  <c r="C15"/>
  <c r="C14"/>
  <c r="C11"/>
  <c r="C10"/>
  <c r="H56" i="6"/>
  <c r="H55"/>
  <c r="K54"/>
  <c r="H54"/>
  <c r="E54"/>
  <c r="K53"/>
  <c r="H53"/>
  <c r="E53"/>
  <c r="K52"/>
  <c r="H52"/>
  <c r="E52"/>
  <c r="K51"/>
  <c r="H51"/>
  <c r="E51"/>
  <c r="K50"/>
  <c r="H50"/>
  <c r="E50"/>
  <c r="K49"/>
  <c r="H49"/>
  <c r="E49"/>
  <c r="J43"/>
  <c r="C17" i="7"/>
  <c r="J39" i="6"/>
  <c r="C16" i="7"/>
  <c r="J35" i="6"/>
  <c r="J31"/>
  <c r="J27"/>
  <c r="C13" i="7"/>
  <c r="J23" i="6"/>
  <c r="C12" i="7"/>
  <c r="J19" i="6"/>
  <c r="J15"/>
  <c r="J11"/>
  <c r="C9" i="7"/>
  <c r="C18"/>
  <c r="G45" i="5"/>
  <c r="I45"/>
  <c r="K45"/>
  <c r="M45"/>
  <c r="O45"/>
  <c r="P45"/>
  <c r="Q45"/>
  <c r="D45"/>
  <c r="Q43"/>
  <c r="P43"/>
  <c r="P42"/>
  <c r="Q42"/>
  <c r="Q41"/>
  <c r="P41"/>
  <c r="P40"/>
  <c r="Q40"/>
  <c r="O43"/>
  <c r="M43"/>
  <c r="K43"/>
  <c r="I43"/>
  <c r="G43"/>
  <c r="D43"/>
  <c r="P39"/>
  <c r="Q39"/>
  <c r="P38"/>
  <c r="Q38"/>
  <c r="P37"/>
  <c r="Q37"/>
  <c r="P36"/>
  <c r="Q36"/>
  <c r="O39"/>
  <c r="M39"/>
  <c r="K39"/>
  <c r="I39"/>
  <c r="G39"/>
  <c r="D39"/>
  <c r="P35"/>
  <c r="Q35"/>
  <c r="P34"/>
  <c r="Q34"/>
  <c r="P33"/>
  <c r="Q33"/>
  <c r="P32"/>
  <c r="Q32"/>
  <c r="O35"/>
  <c r="M35"/>
  <c r="K35"/>
  <c r="I35"/>
  <c r="G35"/>
  <c r="D35"/>
  <c r="P31"/>
  <c r="Q31"/>
  <c r="P30"/>
  <c r="Q30"/>
  <c r="P29"/>
  <c r="Q29"/>
  <c r="P28"/>
  <c r="Q28"/>
  <c r="O31"/>
  <c r="M31"/>
  <c r="K31"/>
  <c r="I31"/>
  <c r="G31"/>
  <c r="D31"/>
  <c r="P27"/>
  <c r="Q27"/>
  <c r="P26"/>
  <c r="Q26"/>
  <c r="P25"/>
  <c r="Q25"/>
  <c r="P24"/>
  <c r="Q24"/>
  <c r="O27"/>
  <c r="M27"/>
  <c r="M23"/>
  <c r="P23"/>
  <c r="Q23"/>
  <c r="K27"/>
  <c r="I27"/>
  <c r="G27"/>
  <c r="D27"/>
  <c r="P22"/>
  <c r="Q22"/>
  <c r="Q21"/>
  <c r="P21"/>
  <c r="P20"/>
  <c r="Q20"/>
  <c r="O23"/>
  <c r="M19"/>
  <c r="K23"/>
  <c r="I23"/>
  <c r="G23"/>
  <c r="D23"/>
  <c r="P18"/>
  <c r="Q18"/>
  <c r="P17"/>
  <c r="Q17"/>
  <c r="P16"/>
  <c r="Q16"/>
  <c r="O19"/>
  <c r="K19"/>
  <c r="I19"/>
  <c r="G19"/>
  <c r="D19"/>
  <c r="P14"/>
  <c r="Q14"/>
  <c r="P13"/>
  <c r="Q13"/>
  <c r="P12"/>
  <c r="Q12"/>
  <c r="O15"/>
  <c r="M15"/>
  <c r="K15"/>
  <c r="I15"/>
  <c r="G15"/>
  <c r="P15"/>
  <c r="Q15"/>
  <c r="D15"/>
  <c r="P9"/>
  <c r="P10"/>
  <c r="Q10"/>
  <c r="P8"/>
  <c r="Q9"/>
  <c r="O11"/>
  <c r="M11"/>
  <c r="K11"/>
  <c r="I11"/>
  <c r="G11"/>
  <c r="D11"/>
  <c r="D45" i="4"/>
  <c r="D35"/>
  <c r="D43"/>
  <c r="D39"/>
  <c r="D31"/>
  <c r="D27"/>
  <c r="D23"/>
  <c r="D19"/>
  <c r="D15"/>
  <c r="D11"/>
  <c r="H57" i="6"/>
  <c r="I50"/>
  <c r="B17" i="8"/>
  <c r="AE17"/>
  <c r="E57" i="6"/>
  <c r="F50"/>
  <c r="K57"/>
  <c r="L51"/>
  <c r="J18" i="9"/>
  <c r="J45" i="6"/>
  <c r="P19" i="5"/>
  <c r="Q19"/>
  <c r="P11"/>
  <c r="Q11"/>
  <c r="Q8"/>
  <c r="I56" i="6"/>
  <c r="F52"/>
  <c r="F51"/>
  <c r="I53"/>
  <c r="I57"/>
  <c r="I52"/>
  <c r="I54"/>
  <c r="L52"/>
  <c r="F49"/>
  <c r="I49"/>
  <c r="I51"/>
  <c r="I55"/>
  <c r="L50"/>
  <c r="AE19" i="8"/>
  <c r="C20" i="7"/>
  <c r="C21"/>
  <c r="K18" i="9"/>
  <c r="J26"/>
  <c r="K26"/>
  <c r="AE20" i="8"/>
  <c r="L57" i="6"/>
  <c r="K58"/>
  <c r="L49"/>
  <c r="H58"/>
  <c r="F57"/>
  <c r="E58"/>
  <c r="F54"/>
  <c r="L54"/>
  <c r="L53"/>
  <c r="F53"/>
</calcChain>
</file>

<file path=xl/sharedStrings.xml><?xml version="1.0" encoding="utf-8"?>
<sst xmlns="http://schemas.openxmlformats.org/spreadsheetml/2006/main" count="434" uniqueCount="152">
  <si>
    <t>Категория финансови инструменти</t>
  </si>
  <si>
    <t>Облигации, допуснати за търговия на регулиран пазар на ценни книжа</t>
  </si>
  <si>
    <t>Акции и права, допуснати за търгуване (на регулиран пазар на ценни книжа)</t>
  </si>
  <si>
    <t>ОБЩО</t>
  </si>
  <si>
    <t>да / не</t>
  </si>
  <si>
    <t>Съществуване</t>
  </si>
  <si>
    <t>Препоръки</t>
  </si>
  <si>
    <t>Оторизирана банка-попечител</t>
  </si>
  <si>
    <t>Получено писмо от банка-попечител</t>
  </si>
  <si>
    <t>ако съществува разлика, посочете сумата и проучете въпроса, за да се предоставят обяснения</t>
  </si>
  <si>
    <t>Равнение между инвестиционния анализ и писмото от банката-попечител</t>
  </si>
  <si>
    <t>Коментари/ 
констатации</t>
  </si>
  <si>
    <t>Равнение между инвестиционния анализ и ОВ</t>
  </si>
  <si>
    <t>Стойност на инвестициите</t>
  </si>
  <si>
    <t>Описание на метода</t>
  </si>
  <si>
    <t>Приложен Основен счетоводен принцип</t>
  </si>
  <si>
    <t>Алтернативен подход към приложения основен счетоводен принцип</t>
  </si>
  <si>
    <t>Наредба № 9 на КФН от 19.11.2013 г.</t>
  </si>
  <si>
    <t>Чуждестранни акции и права, допуснати за търгуване на регулиран пазар на ценни книжа</t>
  </si>
  <si>
    <t>Дългови ценни книжа</t>
  </si>
  <si>
    <t>Използва се методът на съпоставими цени за ценни книжа със сходни условия за плащане и падеж или други общоприети методи.</t>
  </si>
  <si>
    <t>Използва се методът на дисконтираните парични потоци.</t>
  </si>
  <si>
    <t>Друг подходящ метод, посочен в правилата за оценка на активите.</t>
  </si>
  <si>
    <t>Най-висока цена "купува" от поръчките, активни към края на търговската сесия на регулирания пазар за същия ден.</t>
  </si>
  <si>
    <t>Последната определена и обявена цена на обратно изкупуване до 12 часа в деня на оценката.</t>
  </si>
  <si>
    <t>В случаите, когато не е достигнат законово определеният минимален размер на нетната стойност на активите на договорен фонд, последващата оценка на издадените от него дялове се извършва по последната определена и обявена до 12 часа в деня на оценката емисионна стойност на един дял, намалена с размера на предвидените в правилата на договорния фонд разходи по емитирането и по обратното изкупуване на един дял.</t>
  </si>
  <si>
    <t>В случаите на временно спиране на обратното изкупуване на акциите, съответно на дяловете, последващата им оценка се извършва или по последната определена и обявена цена на обратно изкупуване, или по справедлива стойност на една акция, съответно на един дял, определена по метода на нетната балансова стойност на активите съгласно последния вписан в публичния регистър на Комисията за финансов надзор счетоводен баланс на колективната инвестиционна схема - която от двете величини е изчислена по най-актуални данни за нетните активи на схемата.</t>
  </si>
  <si>
    <t>Методът на съпоставими цени за ценни книжа със сходни условия за плащане, падеж и рейтинг или други общоприети методи, определени в правилата за оценка на активите.</t>
  </si>
  <si>
    <t>Име на ПФ:</t>
  </si>
  <si>
    <t>Предмет:</t>
  </si>
  <si>
    <t>XXXXXX</t>
  </si>
  <si>
    <t>Описание на ценната книга</t>
  </si>
  <si>
    <t>ISIN</t>
  </si>
  <si>
    <t>Ценна книга 1</t>
  </si>
  <si>
    <t>Ценна книга 2</t>
  </si>
  <si>
    <t>добавете още редове ако е необходимо</t>
  </si>
  <si>
    <t>Общо</t>
  </si>
  <si>
    <t>Облигации, недопуснати за търговия и нетъргувани на регулиран пазар на ценни книжа</t>
  </si>
  <si>
    <t>Чуждестранни акции и/или дялове, издадени от колективни инвестиционни схеми</t>
  </si>
  <si>
    <t>Анализ на финансовите инструменти по ценни книги/ Съществуване</t>
  </si>
  <si>
    <t>Акции и/или дялове, издадени от колективни инвестиционни схеми</t>
  </si>
  <si>
    <t>Проверка</t>
  </si>
  <si>
    <t>Подходящ модел за оценка на права, посочен в правилата за оценка на активите (Чл. 6, ал. 5 от Наредба №9).</t>
  </si>
  <si>
    <r>
      <t xml:space="preserve">ISIN </t>
    </r>
    <r>
      <rPr>
        <b/>
        <sz val="12"/>
        <color indexed="10"/>
        <rFont val="Arial"/>
        <family val="2"/>
        <charset val="161"/>
      </rPr>
      <t>*</t>
    </r>
    <r>
      <rPr>
        <b/>
        <sz val="12"/>
        <rFont val="Arial"/>
        <family val="2"/>
        <charset val="161"/>
      </rPr>
      <t xml:space="preserve"> </t>
    </r>
  </si>
  <si>
    <t>Descriprion</t>
  </si>
  <si>
    <t>BGN</t>
  </si>
  <si>
    <t>trading</t>
  </si>
  <si>
    <t>Latin America</t>
  </si>
  <si>
    <t>EURO</t>
  </si>
  <si>
    <t>construction</t>
  </si>
  <si>
    <t>Western Europe</t>
  </si>
  <si>
    <t>USD</t>
  </si>
  <si>
    <t>financials</t>
  </si>
  <si>
    <t>Eastern Europe</t>
  </si>
  <si>
    <t>Total</t>
  </si>
  <si>
    <t>Bulgaria</t>
  </si>
  <si>
    <t>CHF</t>
  </si>
  <si>
    <t>GBP</t>
  </si>
  <si>
    <t>Анализ на финансовите инструменти по ценни книги/Анализ на рисковете</t>
  </si>
  <si>
    <t>САМО ЗА ОБЛИГАЦИИ</t>
  </si>
  <si>
    <r>
      <t>*   Заб.</t>
    </r>
    <r>
      <rPr>
        <b/>
        <u/>
        <sz val="11"/>
        <color indexed="10"/>
        <rFont val="Calibri"/>
        <family val="2"/>
        <charset val="161"/>
      </rPr>
      <t>:</t>
    </r>
    <r>
      <rPr>
        <sz val="11"/>
        <color indexed="10"/>
        <rFont val="Calibri"/>
        <family val="2"/>
        <charset val="161"/>
      </rPr>
      <t xml:space="preserve"> информацията в тези 4 колони (1,2,3,10) трябва да е същата като еквивалентния анализ в "работен лист 1.Съществуване" и "работен лист 2.Оценка"</t>
    </r>
  </si>
  <si>
    <r>
      <t xml:space="preserve">Категория на финансовите инструменти </t>
    </r>
    <r>
      <rPr>
        <b/>
        <sz val="12"/>
        <color indexed="10"/>
        <rFont val="Arial"/>
        <family val="2"/>
        <charset val="161"/>
      </rPr>
      <t>*</t>
    </r>
  </si>
  <si>
    <r>
      <t>Описание на ценната книга</t>
    </r>
    <r>
      <rPr>
        <b/>
        <sz val="12"/>
        <color indexed="10"/>
        <rFont val="Arial"/>
        <family val="2"/>
        <charset val="161"/>
      </rPr>
      <t xml:space="preserve"> * </t>
    </r>
  </si>
  <si>
    <t>Валута</t>
  </si>
  <si>
    <t>Сектор</t>
  </si>
  <si>
    <t>Регион</t>
  </si>
  <si>
    <t>Облигация</t>
  </si>
  <si>
    <t>Да/Не</t>
  </si>
  <si>
    <t>Фиксиран лихвен процент</t>
  </si>
  <si>
    <t>Плаващ лихвен процент</t>
  </si>
  <si>
    <r>
      <t>Обща балансова стойност към 30.06.2016</t>
    </r>
    <r>
      <rPr>
        <b/>
        <sz val="12"/>
        <color indexed="10"/>
        <rFont val="Arial"/>
        <family val="2"/>
        <charset val="161"/>
      </rPr>
      <t xml:space="preserve"> *</t>
    </r>
    <r>
      <rPr>
        <b/>
        <sz val="12"/>
        <rFont val="Arial"/>
        <family val="2"/>
        <charset val="161"/>
      </rPr>
      <t xml:space="preserve"> </t>
    </r>
  </si>
  <si>
    <t>търговия</t>
  </si>
  <si>
    <t>Обобщение</t>
  </si>
  <si>
    <t>Общо инвестиции по валута</t>
  </si>
  <si>
    <t>други</t>
  </si>
  <si>
    <t xml:space="preserve">Общо  </t>
  </si>
  <si>
    <t>% общо инвестиции</t>
  </si>
  <si>
    <t>публичен сектор</t>
  </si>
  <si>
    <t>преработвателна индустрия</t>
  </si>
  <si>
    <t>строителство</t>
  </si>
  <si>
    <t>туризъм</t>
  </si>
  <si>
    <t>добивна индустрия</t>
  </si>
  <si>
    <t>финансов сектор</t>
  </si>
  <si>
    <t>Общо инвестиции по сектор</t>
  </si>
  <si>
    <t>Общо инвестиции по регион</t>
  </si>
  <si>
    <t>България</t>
  </si>
  <si>
    <t>Източна Европа</t>
  </si>
  <si>
    <t>Азия</t>
  </si>
  <si>
    <t>Латинска Америка</t>
  </si>
  <si>
    <t>Западна Европа</t>
  </si>
  <si>
    <t>САЩ</t>
  </si>
  <si>
    <t>Анализ на чувствителността на лихвения процент</t>
  </si>
  <si>
    <t>Класове инвестиционни активи</t>
  </si>
  <si>
    <t>Общо инвестиции w/s 3</t>
  </si>
  <si>
    <t>Обща стойност към 30/6/16</t>
  </si>
  <si>
    <t>Лихвен процент 30/6/16</t>
  </si>
  <si>
    <t>Ефект върху стойността при промяна от +50 basis points</t>
  </si>
  <si>
    <t>Ефект върху стойността при промяна от -50 basis points</t>
  </si>
  <si>
    <t>Анализ на чувствителността на валутния курс</t>
  </si>
  <si>
    <t>Ефект върху стойността от промяна от + 10%</t>
  </si>
  <si>
    <t>Ефект върху стойността от промяна от - 10%</t>
  </si>
  <si>
    <t>Други</t>
  </si>
  <si>
    <t>Анализ на ликвидния риск</t>
  </si>
  <si>
    <r>
      <t>* Заб.</t>
    </r>
    <r>
      <rPr>
        <u/>
        <sz val="12"/>
        <color indexed="10"/>
        <rFont val="Arial"/>
        <family val="2"/>
        <charset val="161"/>
      </rPr>
      <t>:</t>
    </r>
    <r>
      <rPr>
        <sz val="12"/>
        <color indexed="10"/>
        <rFont val="Arial"/>
        <family val="2"/>
        <charset val="161"/>
      </rPr>
      <t xml:space="preserve"> Дебитните салда на активите да бъдат представени със знак (+) докато кредитните салда на пасивите - със знак (-)</t>
    </r>
  </si>
  <si>
    <t>Активи/ Пасиви</t>
  </si>
  <si>
    <t>Активи</t>
  </si>
  <si>
    <t>Общо активи</t>
  </si>
  <si>
    <t>Пасиви</t>
  </si>
  <si>
    <t>Общо пасиви</t>
  </si>
  <si>
    <t>Общо нетни активи</t>
  </si>
  <si>
    <t>Парични средства и парични еквиваленти</t>
  </si>
  <si>
    <t>Банкови депозити</t>
  </si>
  <si>
    <t>Ценни книжа издадени или гарантирани от правителството</t>
  </si>
  <si>
    <t>Ценни книжа търгувани на регулирани пазари на ценни книжа</t>
  </si>
  <si>
    <t>Общински облигации</t>
  </si>
  <si>
    <t>Ипотечни облигации</t>
  </si>
  <si>
    <t>Чуждестранни инвестиции</t>
  </si>
  <si>
    <t>Вземания по инвестиции</t>
  </si>
  <si>
    <t>Инвестиционни имоти</t>
  </si>
  <si>
    <t>Задължения към ПОД</t>
  </si>
  <si>
    <t>Задължения по инвестиции</t>
  </si>
  <si>
    <t>Други краткосрочни задължения</t>
  </si>
  <si>
    <r>
      <t>Баланс към 30/6/16</t>
    </r>
    <r>
      <rPr>
        <b/>
        <sz val="12"/>
        <color indexed="10"/>
        <rFont val="Calibri"/>
        <family val="2"/>
        <charset val="161"/>
      </rPr>
      <t xml:space="preserve"> *</t>
    </r>
  </si>
  <si>
    <t>Над 5 години</t>
  </si>
  <si>
    <t>3-5 години</t>
  </si>
  <si>
    <t>Между 1 и 2 години</t>
  </si>
  <si>
    <t>Между 6 месеца и 1 година</t>
  </si>
  <si>
    <t>Между 3 месеца и 6 месеца</t>
  </si>
  <si>
    <t>Между 1 месец и не по-късно от 3 месеца</t>
  </si>
  <si>
    <t>В рамките на 1 месец</t>
  </si>
  <si>
    <t>Държавни ценни книжа, емитирани в страната</t>
  </si>
  <si>
    <t>Обща балансова стойност към 30.06.2016</t>
  </si>
  <si>
    <t>Деривати</t>
  </si>
  <si>
    <t>Анализ на финансовите инструменти по ценни книги/ Методи за оценяване</t>
  </si>
  <si>
    <t>Обща балансова стойност към 30.06.2016 г.</t>
  </si>
  <si>
    <r>
      <rPr>
        <b/>
        <u/>
        <sz val="16"/>
        <color indexed="13"/>
        <rFont val="Calibri"/>
        <family val="2"/>
        <charset val="161"/>
      </rPr>
      <t>Заключение:</t>
    </r>
    <r>
      <rPr>
        <b/>
        <sz val="16"/>
        <color indexed="13"/>
        <rFont val="Calibri"/>
        <family val="2"/>
        <charset val="161"/>
      </rPr>
      <t xml:space="preserve"> оценката в съответствие ли е с Наредба №9? Отговор: Да/Не</t>
    </r>
  </si>
  <si>
    <t>Коментари / констатации (коментирайте уместността на методологията, уместността на използваните данни / допускания)</t>
  </si>
  <si>
    <t>Средна цена на всяка емисия на вторичния междубанков пазар на 30 юни 2016 г. Средната цена на емисия се формира като средноаритметична от цените "купува" и "продава", обявени от не по-малко от трима първични дилъри на държавни ценни книжа.</t>
  </si>
  <si>
    <t>Оценката се извършва по среднопретеглената нетна цена на сключените с тях сделки на 30 юни 2016 г. (ден „Т“) и обявена в борсовия бюлетин, към която трябва да се добави дължимият лихвен купон за деня, за който се отнася оценката, обявен в борсовия бюлетин от ден „Т-2“, ако обемът на сключените с тези облигации сделки за деня е не по-малък от 3 на сто от обема на съответната емисия.</t>
  </si>
  <si>
    <t>Най-високата цена "купува" от поръчките за ценни книжа от съответната емисия, които са активни към края на търговската сесия на борсата на 30 юни 2016 г.(ден "T"), към която трябва да се добави дължимият лихвен купон за деня, за който се отнася оценката, обявен в борсовия бюлетин от ден "T-2", при условие че общата нетна стойност на поръчките с най-висока цена "купува" е не по-ниска от 30 000 лв.</t>
  </si>
  <si>
    <t>Среднопретеглената цена на сключените с тях сделки на 30 юни 2016 г., обявена в борсовия бюлетин, ако обемът на сключените с тях сделки за деня е не по-малък от 0,01 на сто от обема на съответната емисия</t>
  </si>
  <si>
    <t xml:space="preserve">Цената на акциите и правата се определя като средноаритметична на обявената в борсовия бюлетин най-висока цена "купува" от поръчките, които са активни към края на търговската сесия на регулирания пазар на 30 юни 2016 г., и среднопретеглената цена на сключените със съответните ценни книжа сделки за същия ден. Цената се определя по този ред само в случай, че има сключени сделки и подадени поръчки с цена „купува“. </t>
  </si>
  <si>
    <t xml:space="preserve">• метод на пазарните множители на дружества- аналози 
• метод на нетната балансова стойност на активите 
• метод на дисконтираните нетни парични потоци, използвайки:
o модела на дисконтираните нетни парични потоци на собствения капитал;
o модела на дисконтираните нетни парични потоци на компанията;
o модела на дисконтираните дивиденти
</t>
  </si>
  <si>
    <t>Последна цена на сключена с тях сделка на 30 юни 2016 г., при затваряне на регулирания пазар, на който се търгуват</t>
  </si>
  <si>
    <t>Най-високата цена „купува“, обявена за 30 юни 2016 г. при затваряне на регулирания пазар, на който те се търгуват</t>
  </si>
  <si>
    <t>Последната определена и обявена цена на обратно изкупуване до 12:00 ч. българско време в деня на оценката</t>
  </si>
  <si>
    <t>В случаите на временно спиране на обратното изкупуване на акции/дялове, тяхната оценка се извършва или по последна определена и обявена цена за обратно изкупуване, или по справедлива стойност, определена по метода на нетната балансова стойност на активите съгласно последния оповестен счетоводен баланс на колективната инвестиционна схема, която от тези две величини е изчислена въз основа на най -актуалната информация за нетните активи на схемата. Извън тези случаи, когато правилата на колективна инвестиционна схема предвиждат определени условия, при които не се осъществява обратно изкупуване на акции/дялове, тяхната оценка се извършва по последната определена и обявена НСА на акция/дял</t>
  </si>
  <si>
    <t>Последната определена и обявена до 12 ч. българско време в деня на оценката нетна стойност на активите на една акция/дял</t>
  </si>
  <si>
    <t>Последна цена на сключена с тях сделка на 30 юни 2016 г., обявена в електронна система за ценова информация за финансови инструменти. Когато се обявява нетна цена на облигации, последващата им оценка се извършва, като към тази цена се прибави дължимият лихвен купон към датата, за която се отнася оценката</t>
  </si>
  <si>
    <t>оценката се извършва по последна цена "купува" 30 юни 2016 г., обявена в електронна система за ценова информация за финансови инструменти. Когато се обявява нетна цена на облигации, последващата им оценка се извършва, като към тази цена се прибави дължимият лихвен купон към датата, за която се отнася оценката</t>
  </si>
  <si>
    <t>а. Фючърсите се оценяват по цена на сетълмент за фючърса за 30 юни 2016 г., обявена от съответния регулиран пазар, на който те се търгуват;
б. Опциите се оценяват по последна цена на сключена с тях сделка за 30 юни 2016 г. при затваряне на регулирания пазар, на който те се търгуват;
г. Форуърдните валутни договори и договорите за лихвен суап, се оценяват по обявената от контрагента цена на договора за деня, за който се отнася оценката;</t>
  </si>
  <si>
    <t>Оценката се извършва по общоприети подходящи методи за оценка, определени в правилата за оценка на активите (Чл. 10a, ал. 3 на Наредба № 9).
При невъзможност да се приложи начинът за оценка по подточка г) оценката на форуърдните валутни договори и договорите за лихвен суап се извършва по общоприети подходящи методи за оценка, определени в правилата за оценка на активи.</t>
  </si>
</sst>
</file>

<file path=xl/styles.xml><?xml version="1.0" encoding="utf-8"?>
<styleSheet xmlns="http://schemas.openxmlformats.org/spreadsheetml/2006/main">
  <fonts count="54">
    <font>
      <sz val="11"/>
      <color theme="1"/>
      <name val="Calibri"/>
      <family val="2"/>
      <scheme val="minor"/>
    </font>
    <font>
      <b/>
      <sz val="12"/>
      <color indexed="63"/>
      <name val="Arial"/>
      <family val="2"/>
      <charset val="161"/>
    </font>
    <font>
      <b/>
      <sz val="12"/>
      <color indexed="9"/>
      <name val="Arial"/>
      <family val="2"/>
      <charset val="161"/>
    </font>
    <font>
      <sz val="10"/>
      <name val="Arial"/>
      <family val="2"/>
      <charset val="161"/>
    </font>
    <font>
      <b/>
      <sz val="10"/>
      <color indexed="63"/>
      <name val="Arial"/>
      <family val="2"/>
      <charset val="161"/>
    </font>
    <font>
      <sz val="10"/>
      <color indexed="63"/>
      <name val="Arial"/>
      <family val="2"/>
      <charset val="161"/>
    </font>
    <font>
      <b/>
      <sz val="16"/>
      <color indexed="13"/>
      <name val="Calibri"/>
      <family val="2"/>
      <charset val="161"/>
    </font>
    <font>
      <sz val="10"/>
      <color indexed="51"/>
      <name val="Arial"/>
      <family val="2"/>
      <charset val="161"/>
    </font>
    <font>
      <b/>
      <sz val="20"/>
      <color indexed="13"/>
      <name val="Calibri"/>
      <family val="2"/>
      <charset val="161"/>
    </font>
    <font>
      <b/>
      <sz val="22"/>
      <color indexed="13"/>
      <name val="Calibri"/>
      <family val="2"/>
      <charset val="161"/>
    </font>
    <font>
      <b/>
      <i/>
      <sz val="12"/>
      <color indexed="63"/>
      <name val="Arial"/>
      <family val="2"/>
      <charset val="161"/>
    </font>
    <font>
      <b/>
      <u/>
      <sz val="12"/>
      <color indexed="63"/>
      <name val="Arial"/>
      <family val="2"/>
      <charset val="161"/>
    </font>
    <font>
      <b/>
      <sz val="12"/>
      <name val="Arial"/>
      <family val="2"/>
      <charset val="161"/>
    </font>
    <font>
      <sz val="10"/>
      <color indexed="10"/>
      <name val="Arial"/>
      <family val="2"/>
      <charset val="161"/>
    </font>
    <font>
      <b/>
      <sz val="20"/>
      <color indexed="10"/>
      <name val="Calibri"/>
      <family val="2"/>
      <charset val="161"/>
    </font>
    <font>
      <b/>
      <sz val="10"/>
      <color indexed="10"/>
      <name val="Arial"/>
      <family val="2"/>
      <charset val="161"/>
    </font>
    <font>
      <b/>
      <i/>
      <sz val="12"/>
      <name val="Arial"/>
      <family val="2"/>
      <charset val="161"/>
    </font>
    <font>
      <b/>
      <sz val="12"/>
      <color indexed="9"/>
      <name val="Arial"/>
      <family val="2"/>
      <charset val="161"/>
    </font>
    <font>
      <sz val="12"/>
      <name val="Arial"/>
      <family val="2"/>
      <charset val="161"/>
    </font>
    <font>
      <sz val="11"/>
      <color indexed="8"/>
      <name val="Calibri"/>
      <family val="2"/>
    </font>
    <font>
      <sz val="11"/>
      <color indexed="10"/>
      <name val="Calibri"/>
      <family val="2"/>
    </font>
    <font>
      <b/>
      <sz val="14"/>
      <name val="Arial"/>
      <family val="2"/>
      <charset val="161"/>
    </font>
    <font>
      <b/>
      <sz val="14"/>
      <name val="Calibri"/>
      <family val="2"/>
    </font>
    <font>
      <sz val="11"/>
      <name val="Calibri"/>
      <family val="2"/>
    </font>
    <font>
      <b/>
      <sz val="12"/>
      <color indexed="10"/>
      <name val="Arial"/>
      <family val="2"/>
      <charset val="161"/>
    </font>
    <font>
      <u/>
      <sz val="12"/>
      <color indexed="10"/>
      <name val="Arial"/>
      <family val="2"/>
      <charset val="161"/>
    </font>
    <font>
      <sz val="12"/>
      <color indexed="10"/>
      <name val="Arial"/>
      <family val="2"/>
      <charset val="161"/>
    </font>
    <font>
      <u/>
      <sz val="12"/>
      <name val="Arial"/>
      <family val="2"/>
      <charset val="161"/>
    </font>
    <font>
      <b/>
      <sz val="10"/>
      <name val="Arial"/>
      <family val="2"/>
      <charset val="161"/>
    </font>
    <font>
      <b/>
      <sz val="12"/>
      <color indexed="8"/>
      <name val="Calibri"/>
      <family val="2"/>
      <charset val="204"/>
    </font>
    <font>
      <b/>
      <i/>
      <sz val="12"/>
      <color indexed="63"/>
      <name val="Arial"/>
      <family val="2"/>
      <charset val="204"/>
    </font>
    <font>
      <b/>
      <u/>
      <sz val="16"/>
      <color indexed="13"/>
      <name val="Calibri"/>
      <family val="2"/>
      <charset val="161"/>
    </font>
    <font>
      <b/>
      <sz val="14"/>
      <color indexed="8"/>
      <name val="Arial"/>
      <family val="2"/>
      <charset val="161"/>
    </font>
    <font>
      <b/>
      <sz val="14"/>
      <color indexed="8"/>
      <name val="Calibri"/>
      <family val="2"/>
    </font>
    <font>
      <sz val="11"/>
      <color indexed="10"/>
      <name val="Calibri"/>
      <family val="2"/>
      <charset val="161"/>
    </font>
    <font>
      <b/>
      <u/>
      <sz val="11"/>
      <color indexed="10"/>
      <name val="Calibri"/>
      <family val="2"/>
      <charset val="161"/>
    </font>
    <font>
      <sz val="12"/>
      <name val="Calibri"/>
      <family val="2"/>
    </font>
    <font>
      <b/>
      <sz val="12"/>
      <name val="Calibri"/>
      <family val="2"/>
      <charset val="161"/>
    </font>
    <font>
      <sz val="12"/>
      <name val="Calibri"/>
      <family val="2"/>
      <charset val="161"/>
    </font>
    <font>
      <b/>
      <u/>
      <sz val="12"/>
      <name val="Calibri"/>
      <family val="2"/>
      <charset val="161"/>
    </font>
    <font>
      <b/>
      <sz val="12"/>
      <name val="Calibri"/>
      <family val="2"/>
    </font>
    <font>
      <sz val="12"/>
      <color indexed="8"/>
      <name val="Calibri"/>
      <family val="2"/>
    </font>
    <font>
      <b/>
      <i/>
      <sz val="12"/>
      <color indexed="10"/>
      <name val="Calibri"/>
      <family val="2"/>
    </font>
    <font>
      <sz val="12"/>
      <color indexed="10"/>
      <name val="Calibri"/>
      <family val="2"/>
    </font>
    <font>
      <b/>
      <sz val="12"/>
      <color indexed="8"/>
      <name val="Calibri"/>
      <family val="2"/>
    </font>
    <font>
      <i/>
      <sz val="12"/>
      <color indexed="10"/>
      <name val="Calibri"/>
      <family val="2"/>
    </font>
    <font>
      <b/>
      <sz val="11"/>
      <color indexed="8"/>
      <name val="Calibri"/>
      <family val="2"/>
      <charset val="161"/>
    </font>
    <font>
      <b/>
      <sz val="11"/>
      <color indexed="9"/>
      <name val="Calibri"/>
      <family val="2"/>
      <charset val="161"/>
    </font>
    <font>
      <i/>
      <sz val="11"/>
      <color indexed="10"/>
      <name val="Calibri"/>
      <family val="2"/>
      <charset val="161"/>
    </font>
    <font>
      <b/>
      <sz val="12"/>
      <color indexed="8"/>
      <name val="Calibri"/>
      <family val="2"/>
      <charset val="161"/>
    </font>
    <font>
      <b/>
      <sz val="12"/>
      <color indexed="10"/>
      <name val="Calibri"/>
      <family val="2"/>
      <charset val="161"/>
    </font>
    <font>
      <i/>
      <sz val="12"/>
      <color indexed="10"/>
      <name val="Calibri"/>
      <family val="2"/>
      <charset val="161"/>
    </font>
    <font>
      <sz val="12"/>
      <color indexed="8"/>
      <name val="Calibri"/>
      <family val="2"/>
      <charset val="161"/>
    </font>
    <font>
      <sz val="8"/>
      <name val="Calibri"/>
      <family val="2"/>
    </font>
  </fonts>
  <fills count="10">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55"/>
        <bgColor indexed="64"/>
      </patternFill>
    </fill>
    <fill>
      <patternFill patternType="solid">
        <fgColor indexed="23"/>
        <bgColor indexed="64"/>
      </patternFill>
    </fill>
    <fill>
      <patternFill patternType="solid">
        <fgColor indexed="22"/>
        <bgColor indexed="64"/>
      </patternFill>
    </fill>
    <fill>
      <patternFill patternType="solid">
        <fgColor indexed="9"/>
        <bgColor indexed="8"/>
      </patternFill>
    </fill>
    <fill>
      <patternFill patternType="solid">
        <fgColor indexed="43"/>
        <bgColor indexed="64"/>
      </patternFill>
    </fill>
    <fill>
      <patternFill patternType="solid">
        <fgColor indexed="13"/>
        <bgColor indexed="64"/>
      </patternFill>
    </fill>
  </fills>
  <borders count="36">
    <border>
      <left/>
      <right/>
      <top/>
      <bottom/>
      <diagonal/>
    </border>
    <border>
      <left style="medium">
        <color indexed="9"/>
      </left>
      <right style="medium">
        <color indexed="9"/>
      </right>
      <top style="medium">
        <color indexed="9"/>
      </top>
      <bottom/>
      <diagonal/>
    </border>
    <border>
      <left style="medium">
        <color indexed="9"/>
      </left>
      <right style="medium">
        <color indexed="9"/>
      </right>
      <top/>
      <bottom/>
      <diagonal/>
    </border>
    <border>
      <left style="medium">
        <color indexed="9"/>
      </left>
      <right style="medium">
        <color indexed="9"/>
      </right>
      <top/>
      <bottom style="medium">
        <color indexed="9"/>
      </bottom>
      <diagonal/>
    </border>
    <border>
      <left style="medium">
        <color indexed="9"/>
      </left>
      <right style="medium">
        <color indexed="9"/>
      </right>
      <top style="thick">
        <color indexed="9"/>
      </top>
      <bottom/>
      <diagonal/>
    </border>
    <border>
      <left style="medium">
        <color indexed="9"/>
      </left>
      <right/>
      <top/>
      <bottom/>
      <diagonal/>
    </border>
    <border>
      <left style="medium">
        <color indexed="9"/>
      </left>
      <right/>
      <top style="medium">
        <color indexed="9"/>
      </top>
      <bottom/>
      <diagonal/>
    </border>
    <border>
      <left style="medium">
        <color indexed="9"/>
      </left>
      <right/>
      <top style="medium">
        <color indexed="9"/>
      </top>
      <bottom style="medium">
        <color indexed="9"/>
      </bottom>
      <diagonal/>
    </border>
    <border>
      <left/>
      <right style="medium">
        <color indexed="9"/>
      </right>
      <top/>
      <bottom/>
      <diagonal/>
    </border>
    <border>
      <left/>
      <right/>
      <top/>
      <bottom style="medium">
        <color indexed="9"/>
      </bottom>
      <diagonal/>
    </border>
    <border>
      <left style="medium">
        <color indexed="9"/>
      </left>
      <right style="medium">
        <color indexed="9"/>
      </right>
      <top/>
      <bottom style="thin">
        <color indexed="64"/>
      </bottom>
      <diagonal/>
    </border>
    <border>
      <left style="medium">
        <color indexed="9"/>
      </left>
      <right/>
      <top style="medium">
        <color indexed="9"/>
      </top>
      <bottom style="thick">
        <color indexed="9"/>
      </bottom>
      <diagonal/>
    </border>
    <border>
      <left/>
      <right style="medium">
        <color indexed="9"/>
      </right>
      <top style="medium">
        <color indexed="9"/>
      </top>
      <bottom style="thick">
        <color indexed="9"/>
      </bottom>
      <diagonal/>
    </border>
    <border>
      <left style="medium">
        <color indexed="9"/>
      </left>
      <right style="medium">
        <color indexed="9"/>
      </right>
      <top style="thin">
        <color indexed="64"/>
      </top>
      <bottom style="double">
        <color indexed="64"/>
      </bottom>
      <diagonal/>
    </border>
    <border>
      <left style="medium">
        <color indexed="9"/>
      </left>
      <right style="medium">
        <color indexed="9"/>
      </right>
      <top style="double">
        <color indexed="64"/>
      </top>
      <bottom/>
      <diagonal/>
    </border>
    <border>
      <left style="medium">
        <color indexed="9"/>
      </left>
      <right style="medium">
        <color indexed="9"/>
      </right>
      <top/>
      <bottom style="thick">
        <color indexed="9"/>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9"/>
      </right>
      <top style="medium">
        <color indexed="9"/>
      </top>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9" fontId="19" fillId="0" borderId="0" applyFont="0" applyFill="0" applyBorder="0" applyAlignment="0" applyProtection="0"/>
  </cellStyleXfs>
  <cellXfs count="269">
    <xf numFmtId="0" fontId="0" fillId="0" borderId="0" xfId="0"/>
    <xf numFmtId="0" fontId="0" fillId="2" borderId="0" xfId="0" applyFill="1"/>
    <xf numFmtId="0" fontId="4" fillId="2" borderId="1" xfId="0" applyFont="1" applyFill="1" applyBorder="1" applyAlignment="1">
      <alignment horizontal="justify" vertical="center" wrapText="1" readingOrder="1"/>
    </xf>
    <xf numFmtId="0" fontId="4" fillId="2" borderId="2" xfId="0" applyFont="1" applyFill="1" applyBorder="1" applyAlignment="1">
      <alignment horizontal="justify" vertical="center" wrapText="1" readingOrder="1"/>
    </xf>
    <xf numFmtId="0" fontId="4" fillId="2" borderId="3" xfId="0" applyFont="1" applyFill="1" applyBorder="1" applyAlignment="1">
      <alignment horizontal="justify" vertical="center" wrapText="1" readingOrder="1"/>
    </xf>
    <xf numFmtId="3" fontId="3" fillId="2" borderId="4" xfId="0" quotePrefix="1" applyNumberFormat="1" applyFont="1" applyFill="1" applyBorder="1" applyAlignment="1">
      <alignment horizontal="center" vertical="center" wrapText="1" readingOrder="1"/>
    </xf>
    <xf numFmtId="0" fontId="1" fillId="3" borderId="5" xfId="0" applyFont="1" applyFill="1" applyBorder="1" applyAlignment="1">
      <alignment horizontal="center" vertical="center" wrapText="1" readingOrder="1"/>
    </xf>
    <xf numFmtId="0" fontId="7" fillId="2" borderId="4" xfId="0" applyFont="1" applyFill="1" applyBorder="1" applyAlignment="1">
      <alignment horizontal="left" vertical="center" wrapText="1" readingOrder="1"/>
    </xf>
    <xf numFmtId="0" fontId="7" fillId="2" borderId="2" xfId="0" applyFont="1" applyFill="1" applyBorder="1" applyAlignment="1">
      <alignment horizontal="left" vertical="center" wrapText="1" readingOrder="1"/>
    </xf>
    <xf numFmtId="0" fontId="7" fillId="2" borderId="1" xfId="0" applyFont="1" applyFill="1" applyBorder="1" applyAlignment="1">
      <alignment horizontal="left" vertical="center" wrapText="1" indent="1" readingOrder="1"/>
    </xf>
    <xf numFmtId="0" fontId="7" fillId="2" borderId="2" xfId="0" applyFont="1" applyFill="1" applyBorder="1" applyAlignment="1">
      <alignment horizontal="left" vertical="center" wrapText="1" indent="1" readingOrder="1"/>
    </xf>
    <xf numFmtId="0" fontId="7" fillId="2" borderId="3" xfId="0" applyFont="1" applyFill="1" applyBorder="1" applyAlignment="1">
      <alignment horizontal="left" vertical="center" wrapText="1" indent="1" readingOrder="1"/>
    </xf>
    <xf numFmtId="0" fontId="1" fillId="3" borderId="6" xfId="0" applyFont="1" applyFill="1" applyBorder="1" applyAlignment="1">
      <alignment horizontal="center" vertical="center" wrapText="1" readingOrder="1"/>
    </xf>
    <xf numFmtId="0" fontId="3" fillId="2" borderId="2" xfId="0" quotePrefix="1" applyFont="1" applyFill="1" applyBorder="1" applyAlignment="1">
      <alignment horizontal="center" vertical="center" wrapText="1" readingOrder="1"/>
    </xf>
    <xf numFmtId="0" fontId="8" fillId="4" borderId="7" xfId="0" applyFont="1" applyFill="1" applyBorder="1" applyAlignment="1">
      <alignment horizontal="center"/>
    </xf>
    <xf numFmtId="0" fontId="10" fillId="3" borderId="5" xfId="0" applyFont="1" applyFill="1" applyBorder="1" applyAlignment="1">
      <alignment horizontal="center" vertical="center" wrapText="1" readingOrder="1"/>
    </xf>
    <xf numFmtId="3" fontId="5" fillId="2" borderId="1" xfId="0" applyNumberFormat="1" applyFont="1" applyFill="1" applyBorder="1" applyAlignment="1">
      <alignment horizontal="center" vertical="center" wrapText="1" readingOrder="1"/>
    </xf>
    <xf numFmtId="0" fontId="5" fillId="2" borderId="2" xfId="0" applyFont="1" applyFill="1" applyBorder="1" applyAlignment="1">
      <alignment horizontal="center" vertical="center" wrapText="1" readingOrder="1"/>
    </xf>
    <xf numFmtId="0" fontId="4" fillId="2" borderId="2" xfId="0" applyFont="1" applyFill="1" applyBorder="1" applyAlignment="1">
      <alignment horizontal="center" vertical="center" wrapText="1" readingOrder="1"/>
    </xf>
    <xf numFmtId="0" fontId="4" fillId="2" borderId="1" xfId="0" applyFont="1" applyFill="1" applyBorder="1" applyAlignment="1">
      <alignment horizontal="center" vertical="center" wrapText="1" readingOrder="1"/>
    </xf>
    <xf numFmtId="0" fontId="4" fillId="2" borderId="3" xfId="0" applyFont="1" applyFill="1" applyBorder="1" applyAlignment="1">
      <alignment horizontal="center" vertical="center" wrapText="1" readingOrder="1"/>
    </xf>
    <xf numFmtId="0" fontId="3" fillId="2" borderId="1" xfId="0" applyFont="1" applyFill="1" applyBorder="1" applyAlignment="1">
      <alignment horizontal="left" vertical="center" wrapText="1" readingOrder="1"/>
    </xf>
    <xf numFmtId="0" fontId="3" fillId="2" borderId="2" xfId="0" applyFont="1" applyFill="1" applyBorder="1" applyAlignment="1">
      <alignment horizontal="left" vertical="center" wrapText="1" readingOrder="1"/>
    </xf>
    <xf numFmtId="0" fontId="12" fillId="3" borderId="8" xfId="0" applyFont="1" applyFill="1" applyBorder="1" applyAlignment="1">
      <alignment horizontal="center" vertical="center" wrapText="1" readingOrder="1"/>
    </xf>
    <xf numFmtId="0" fontId="9" fillId="2" borderId="9" xfId="0" applyFont="1" applyFill="1" applyBorder="1" applyAlignment="1"/>
    <xf numFmtId="3" fontId="13" fillId="2" borderId="4" xfId="0" quotePrefix="1" applyNumberFormat="1" applyFont="1" applyFill="1" applyBorder="1" applyAlignment="1">
      <alignment horizontal="center" vertical="center" wrapText="1" readingOrder="1"/>
    </xf>
    <xf numFmtId="0" fontId="14" fillId="4" borderId="7" xfId="0" applyFont="1" applyFill="1" applyBorder="1" applyAlignment="1">
      <alignment horizontal="center"/>
    </xf>
    <xf numFmtId="3" fontId="13" fillId="2" borderId="1" xfId="0" applyNumberFormat="1" applyFont="1" applyFill="1" applyBorder="1" applyAlignment="1">
      <alignment horizontal="center" vertical="center" wrapText="1" readingOrder="1"/>
    </xf>
    <xf numFmtId="0" fontId="13" fillId="2" borderId="2" xfId="0" applyFont="1" applyFill="1" applyBorder="1" applyAlignment="1">
      <alignment horizontal="center" vertical="center" wrapText="1" readingOrder="1"/>
    </xf>
    <xf numFmtId="0" fontId="15" fillId="2" borderId="1" xfId="0" applyFont="1" applyFill="1" applyBorder="1" applyAlignment="1">
      <alignment horizontal="justify" vertical="center" wrapText="1" readingOrder="1"/>
    </xf>
    <xf numFmtId="0" fontId="15" fillId="2" borderId="2" xfId="0" applyFont="1" applyFill="1" applyBorder="1" applyAlignment="1">
      <alignment horizontal="justify" vertical="center" wrapText="1" readingOrder="1"/>
    </xf>
    <xf numFmtId="0" fontId="16" fillId="3" borderId="5" xfId="0" applyFont="1" applyFill="1" applyBorder="1" applyAlignment="1">
      <alignment horizontal="center" vertical="center" wrapText="1" readingOrder="1"/>
    </xf>
    <xf numFmtId="0" fontId="18" fillId="2" borderId="4" xfId="0" quotePrefix="1" applyFont="1" applyFill="1" applyBorder="1" applyAlignment="1">
      <alignment horizontal="left" vertical="center" wrapText="1" readingOrder="1"/>
    </xf>
    <xf numFmtId="0" fontId="18" fillId="2" borderId="4" xfId="0" applyFont="1" applyFill="1" applyBorder="1" applyAlignment="1">
      <alignment horizontal="left" vertical="center" wrapText="1" readingOrder="1"/>
    </xf>
    <xf numFmtId="0" fontId="12" fillId="2" borderId="4" xfId="0" applyFont="1" applyFill="1" applyBorder="1" applyAlignment="1">
      <alignment horizontal="center" vertical="center" wrapText="1" readingOrder="1"/>
    </xf>
    <xf numFmtId="0" fontId="18" fillId="2" borderId="3" xfId="0" quotePrefix="1" applyFont="1" applyFill="1" applyBorder="1" applyAlignment="1">
      <alignment horizontal="left" vertical="center" wrapText="1" readingOrder="1"/>
    </xf>
    <xf numFmtId="0" fontId="18" fillId="2" borderId="3" xfId="0" applyFont="1" applyFill="1" applyBorder="1" applyAlignment="1">
      <alignment horizontal="left" vertical="center" wrapText="1" readingOrder="1"/>
    </xf>
    <xf numFmtId="0" fontId="18" fillId="2" borderId="1" xfId="0" applyFont="1" applyFill="1" applyBorder="1" applyAlignment="1">
      <alignment horizontal="left" vertical="center" wrapText="1" readingOrder="1"/>
    </xf>
    <xf numFmtId="3" fontId="18" fillId="2" borderId="1" xfId="0" applyNumberFormat="1" applyFont="1" applyFill="1" applyBorder="1" applyAlignment="1">
      <alignment horizontal="center" vertical="center" wrapText="1" readingOrder="1"/>
    </xf>
    <xf numFmtId="0" fontId="18" fillId="2" borderId="2" xfId="0" applyFont="1" applyFill="1" applyBorder="1" applyAlignment="1">
      <alignment horizontal="left" vertical="center" wrapText="1" readingOrder="1"/>
    </xf>
    <xf numFmtId="3" fontId="18" fillId="2" borderId="2" xfId="0" applyNumberFormat="1" applyFont="1" applyFill="1" applyBorder="1" applyAlignment="1">
      <alignment horizontal="center" vertical="center" wrapText="1" readingOrder="1"/>
    </xf>
    <xf numFmtId="0" fontId="18" fillId="2" borderId="2" xfId="0" applyFont="1" applyFill="1" applyBorder="1" applyAlignment="1">
      <alignment horizontal="center" vertical="center" wrapText="1" readingOrder="1"/>
    </xf>
    <xf numFmtId="0" fontId="18" fillId="2" borderId="1" xfId="0" applyFont="1" applyFill="1" applyBorder="1" applyAlignment="1">
      <alignment horizontal="justify" vertical="center" wrapText="1" readingOrder="1"/>
    </xf>
    <xf numFmtId="0" fontId="12" fillId="2" borderId="1" xfId="0" applyFont="1" applyFill="1" applyBorder="1" applyAlignment="1">
      <alignment horizontal="justify" vertical="center" wrapText="1" readingOrder="1"/>
    </xf>
    <xf numFmtId="0" fontId="18" fillId="2" borderId="1" xfId="0" applyFont="1" applyFill="1" applyBorder="1" applyAlignment="1">
      <alignment horizontal="left" vertical="center" wrapText="1" indent="1" readingOrder="1"/>
    </xf>
    <xf numFmtId="0" fontId="12" fillId="2" borderId="1" xfId="0" applyFont="1" applyFill="1" applyBorder="1" applyAlignment="1">
      <alignment horizontal="center" vertical="center" wrapText="1" readingOrder="1"/>
    </xf>
    <xf numFmtId="0" fontId="18" fillId="2" borderId="2" xfId="0" applyFont="1" applyFill="1" applyBorder="1" applyAlignment="1">
      <alignment horizontal="justify" vertical="center" wrapText="1" readingOrder="1"/>
    </xf>
    <xf numFmtId="0" fontId="18" fillId="2" borderId="2" xfId="0" applyFont="1" applyFill="1" applyBorder="1" applyAlignment="1">
      <alignment horizontal="left" vertical="center" wrapText="1" indent="1" readingOrder="1"/>
    </xf>
    <xf numFmtId="0" fontId="12" fillId="2" borderId="2" xfId="0" applyFont="1" applyFill="1" applyBorder="1" applyAlignment="1">
      <alignment horizontal="center" vertical="center" wrapText="1" readingOrder="1"/>
    </xf>
    <xf numFmtId="0" fontId="18" fillId="2" borderId="3" xfId="0" applyFont="1" applyFill="1" applyBorder="1" applyAlignment="1">
      <alignment horizontal="justify" vertical="center" wrapText="1" readingOrder="1"/>
    </xf>
    <xf numFmtId="0" fontId="18" fillId="2" borderId="3" xfId="0" applyFont="1" applyFill="1" applyBorder="1" applyAlignment="1">
      <alignment horizontal="left" vertical="center" wrapText="1" indent="1" readingOrder="1"/>
    </xf>
    <xf numFmtId="0" fontId="12" fillId="2" borderId="3" xfId="0" applyFont="1" applyFill="1" applyBorder="1" applyAlignment="1">
      <alignment horizontal="center" vertical="center" wrapText="1" readingOrder="1"/>
    </xf>
    <xf numFmtId="0" fontId="18" fillId="2" borderId="1" xfId="0" quotePrefix="1" applyFont="1" applyFill="1" applyBorder="1" applyAlignment="1">
      <alignment horizontal="left" vertical="center" wrapText="1" readingOrder="1"/>
    </xf>
    <xf numFmtId="0" fontId="18" fillId="2" borderId="2" xfId="0" quotePrefix="1" applyFont="1" applyFill="1" applyBorder="1" applyAlignment="1">
      <alignment horizontal="left" vertical="center" wrapText="1" readingOrder="1"/>
    </xf>
    <xf numFmtId="0" fontId="21" fillId="2" borderId="0" xfId="0" applyFont="1" applyFill="1"/>
    <xf numFmtId="14" fontId="21" fillId="2" borderId="0" xfId="0" applyNumberFormat="1" applyFont="1" applyFill="1" applyAlignment="1">
      <alignment horizontal="left"/>
    </xf>
    <xf numFmtId="0" fontId="22" fillId="2" borderId="0" xfId="0" applyFont="1" applyFill="1"/>
    <xf numFmtId="0" fontId="23" fillId="2" borderId="0" xfId="0" applyFont="1" applyFill="1"/>
    <xf numFmtId="3" fontId="3" fillId="2" borderId="2" xfId="0" quotePrefix="1" applyNumberFormat="1" applyFont="1" applyFill="1" applyBorder="1" applyAlignment="1">
      <alignment horizontal="center" vertical="center" wrapText="1" readingOrder="1"/>
    </xf>
    <xf numFmtId="0" fontId="25" fillId="2" borderId="13" xfId="0" quotePrefix="1" applyFont="1" applyFill="1" applyBorder="1" applyAlignment="1">
      <alignment vertical="center" wrapText="1" readingOrder="1"/>
    </xf>
    <xf numFmtId="0" fontId="13" fillId="2" borderId="13" xfId="0" quotePrefix="1" applyFont="1" applyFill="1" applyBorder="1" applyAlignment="1">
      <alignment vertical="center" readingOrder="1"/>
    </xf>
    <xf numFmtId="3" fontId="18" fillId="2" borderId="4" xfId="0" quotePrefix="1" applyNumberFormat="1" applyFont="1" applyFill="1" applyBorder="1" applyAlignment="1">
      <alignment horizontal="left" vertical="center" wrapText="1" readingOrder="1"/>
    </xf>
    <xf numFmtId="0" fontId="27" fillId="2" borderId="2" xfId="0" quotePrefix="1" applyFont="1" applyFill="1" applyBorder="1" applyAlignment="1">
      <alignment horizontal="left" vertical="center" wrapText="1" readingOrder="1"/>
    </xf>
    <xf numFmtId="0" fontId="17" fillId="5" borderId="13" xfId="0" applyFont="1" applyFill="1" applyBorder="1" applyAlignment="1">
      <alignment vertical="center" wrapText="1" readingOrder="1"/>
    </xf>
    <xf numFmtId="3" fontId="28" fillId="2" borderId="13" xfId="0" quotePrefix="1" applyNumberFormat="1" applyFont="1" applyFill="1" applyBorder="1" applyAlignment="1">
      <alignment vertical="center" readingOrder="1"/>
    </xf>
    <xf numFmtId="3" fontId="5" fillId="2" borderId="14" xfId="0" applyNumberFormat="1" applyFont="1" applyFill="1" applyBorder="1" applyAlignment="1">
      <alignment horizontal="center" vertical="center" wrapText="1" readingOrder="1"/>
    </xf>
    <xf numFmtId="3" fontId="5" fillId="2" borderId="2" xfId="0" applyNumberFormat="1" applyFont="1" applyFill="1" applyBorder="1" applyAlignment="1">
      <alignment horizontal="center" vertical="center" wrapText="1" readingOrder="1"/>
    </xf>
    <xf numFmtId="0" fontId="0" fillId="2" borderId="0" xfId="0" applyFill="1" applyBorder="1"/>
    <xf numFmtId="0" fontId="8" fillId="2" borderId="0" xfId="0" applyFont="1" applyFill="1" applyBorder="1" applyAlignment="1">
      <alignment horizontal="center"/>
    </xf>
    <xf numFmtId="0" fontId="29" fillId="6" borderId="0" xfId="0" applyFont="1" applyFill="1"/>
    <xf numFmtId="3" fontId="29" fillId="6" borderId="0" xfId="0" applyNumberFormat="1" applyFont="1" applyFill="1"/>
    <xf numFmtId="0" fontId="29" fillId="2" borderId="0" xfId="0" applyFont="1" applyFill="1"/>
    <xf numFmtId="0" fontId="0" fillId="2" borderId="0" xfId="0" applyFill="1" applyAlignment="1">
      <alignment horizontal="center"/>
    </xf>
    <xf numFmtId="3" fontId="13" fillId="2" borderId="2" xfId="0" quotePrefix="1" applyNumberFormat="1" applyFont="1" applyFill="1" applyBorder="1" applyAlignment="1">
      <alignment horizontal="center" vertical="center" wrapText="1" readingOrder="1"/>
    </xf>
    <xf numFmtId="0" fontId="9" fillId="2" borderId="0" xfId="0" applyFont="1" applyFill="1" applyBorder="1" applyAlignment="1"/>
    <xf numFmtId="3" fontId="12" fillId="2" borderId="4" xfId="0" applyNumberFormat="1" applyFont="1" applyFill="1" applyBorder="1" applyAlignment="1">
      <alignment horizontal="center" vertical="center" wrapText="1" readingOrder="1"/>
    </xf>
    <xf numFmtId="3" fontId="12" fillId="2" borderId="13" xfId="0" quotePrefix="1" applyNumberFormat="1" applyFont="1" applyFill="1" applyBorder="1" applyAlignment="1">
      <alignment horizontal="center" vertical="center" readingOrder="1"/>
    </xf>
    <xf numFmtId="0" fontId="8" fillId="2" borderId="7" xfId="0" applyFont="1" applyFill="1" applyBorder="1" applyAlignment="1">
      <alignment horizontal="center"/>
    </xf>
    <xf numFmtId="0" fontId="32" fillId="2" borderId="0" xfId="0" applyFont="1" applyFill="1"/>
    <xf numFmtId="0" fontId="33" fillId="2" borderId="0" xfId="0" applyFont="1" applyFill="1"/>
    <xf numFmtId="0" fontId="34" fillId="2" borderId="0" xfId="0" applyFont="1" applyFill="1"/>
    <xf numFmtId="0" fontId="23" fillId="2" borderId="0" xfId="0" applyFont="1" applyFill="1" applyAlignment="1">
      <alignment horizontal="center"/>
    </xf>
    <xf numFmtId="14" fontId="32" fillId="2" borderId="0" xfId="0" applyNumberFormat="1" applyFont="1" applyFill="1" applyAlignment="1">
      <alignment horizontal="left"/>
    </xf>
    <xf numFmtId="0" fontId="12" fillId="3" borderId="1" xfId="0" applyFont="1" applyFill="1" applyBorder="1" applyAlignment="1">
      <alignment horizontal="center" vertical="center" wrapText="1" readingOrder="1"/>
    </xf>
    <xf numFmtId="0" fontId="12" fillId="3" borderId="15" xfId="0" applyFont="1" applyFill="1" applyBorder="1" applyAlignment="1">
      <alignment horizontal="center" vertical="center" wrapText="1" readingOrder="1"/>
    </xf>
    <xf numFmtId="0" fontId="18" fillId="7" borderId="4" xfId="0" quotePrefix="1" applyFont="1" applyFill="1" applyBorder="1" applyAlignment="1">
      <alignment horizontal="left" vertical="center" wrapText="1" readingOrder="1"/>
    </xf>
    <xf numFmtId="0" fontId="18" fillId="2" borderId="4" xfId="0" quotePrefix="1" applyFont="1" applyFill="1" applyBorder="1" applyAlignment="1">
      <alignment horizontal="center" vertical="center" wrapText="1"/>
    </xf>
    <xf numFmtId="0" fontId="18" fillId="2" borderId="2" xfId="0" quotePrefix="1" applyFont="1" applyFill="1" applyBorder="1" applyAlignment="1">
      <alignment horizontal="center" vertical="center" wrapText="1"/>
    </xf>
    <xf numFmtId="0" fontId="27" fillId="2" borderId="13" xfId="0" quotePrefix="1" applyFont="1" applyFill="1" applyBorder="1" applyAlignment="1">
      <alignment horizontal="left" vertical="center" wrapText="1" readingOrder="1"/>
    </xf>
    <xf numFmtId="0" fontId="18" fillId="2" borderId="13" xfId="0" quotePrefix="1" applyFont="1" applyFill="1" applyBorder="1" applyAlignment="1">
      <alignment horizontal="left" vertical="center" wrapText="1" readingOrder="1"/>
    </xf>
    <xf numFmtId="0" fontId="12" fillId="2" borderId="13" xfId="0" quotePrefix="1" applyFont="1" applyFill="1" applyBorder="1" applyAlignment="1">
      <alignment horizontal="center" vertical="center" wrapText="1"/>
    </xf>
    <xf numFmtId="3" fontId="3" fillId="2" borderId="2" xfId="0" applyNumberFormat="1" applyFont="1" applyFill="1" applyBorder="1" applyAlignment="1">
      <alignment vertical="center" wrapText="1" readingOrder="1"/>
    </xf>
    <xf numFmtId="3" fontId="3" fillId="2" borderId="2" xfId="0" applyNumberFormat="1" applyFont="1" applyFill="1" applyBorder="1" applyAlignment="1">
      <alignment horizontal="center" vertical="center" wrapText="1" readingOrder="1"/>
    </xf>
    <xf numFmtId="3" fontId="3" fillId="2" borderId="2" xfId="0" applyNumberFormat="1" applyFont="1" applyFill="1" applyBorder="1" applyAlignment="1">
      <alignment horizontal="center" vertical="center" wrapText="1"/>
    </xf>
    <xf numFmtId="0" fontId="3" fillId="2" borderId="2" xfId="0" applyFont="1" applyFill="1" applyBorder="1" applyAlignment="1">
      <alignment vertical="center" wrapText="1" readingOrder="1"/>
    </xf>
    <xf numFmtId="0" fontId="3" fillId="2" borderId="2" xfId="0" applyFont="1" applyFill="1" applyBorder="1" applyAlignment="1">
      <alignment horizontal="center" vertical="center" wrapText="1" readingOrder="1"/>
    </xf>
    <xf numFmtId="0" fontId="3" fillId="2" borderId="2" xfId="0" applyFont="1" applyFill="1" applyBorder="1" applyAlignment="1">
      <alignment horizontal="center" vertical="center" wrapText="1"/>
    </xf>
    <xf numFmtId="0" fontId="3" fillId="2" borderId="13" xfId="0" applyFont="1" applyFill="1" applyBorder="1" applyAlignment="1">
      <alignment vertical="center" wrapText="1" readingOrder="1"/>
    </xf>
    <xf numFmtId="0" fontId="3" fillId="2" borderId="13" xfId="0" applyFont="1" applyFill="1" applyBorder="1" applyAlignment="1">
      <alignment horizontal="center" vertical="center" wrapText="1" readingOrder="1"/>
    </xf>
    <xf numFmtId="3" fontId="12" fillId="2" borderId="13" xfId="0" quotePrefix="1" applyNumberFormat="1" applyFont="1" applyFill="1" applyBorder="1" applyAlignment="1">
      <alignment horizontal="center" vertical="center" wrapText="1"/>
    </xf>
    <xf numFmtId="0" fontId="28" fillId="2" borderId="14" xfId="0" applyFont="1" applyFill="1" applyBorder="1" applyAlignment="1">
      <alignment vertical="center" wrapText="1" readingOrder="1"/>
    </xf>
    <xf numFmtId="0" fontId="28" fillId="2" borderId="2" xfId="0" applyFont="1" applyFill="1" applyBorder="1" applyAlignment="1">
      <alignment horizontal="justify" vertical="center" wrapText="1" readingOrder="1"/>
    </xf>
    <xf numFmtId="0" fontId="28" fillId="2" borderId="14" xfId="0" applyFont="1" applyFill="1" applyBorder="1" applyAlignment="1">
      <alignment horizontal="center" vertical="center" wrapText="1"/>
    </xf>
    <xf numFmtId="0" fontId="28" fillId="2" borderId="2" xfId="0" applyFont="1" applyFill="1" applyBorder="1" applyAlignment="1">
      <alignment vertical="center" wrapText="1" readingOrder="1"/>
    </xf>
    <xf numFmtId="0" fontId="28" fillId="2" borderId="2" xfId="0" applyFont="1" applyFill="1" applyBorder="1" applyAlignment="1">
      <alignment horizontal="center" vertical="center" wrapText="1"/>
    </xf>
    <xf numFmtId="0" fontId="28" fillId="2" borderId="1" xfId="0" applyFont="1" applyFill="1" applyBorder="1" applyAlignment="1">
      <alignment vertical="center" wrapText="1" readingOrder="1"/>
    </xf>
    <xf numFmtId="0" fontId="28" fillId="2" borderId="1" xfId="0" applyFont="1" applyFill="1" applyBorder="1" applyAlignment="1">
      <alignment horizontal="justify" vertical="center" wrapText="1" readingOrder="1"/>
    </xf>
    <xf numFmtId="0" fontId="28" fillId="2" borderId="1" xfId="0" applyFont="1" applyFill="1" applyBorder="1" applyAlignment="1">
      <alignment horizontal="center" vertical="center" wrapText="1"/>
    </xf>
    <xf numFmtId="0" fontId="28" fillId="2" borderId="13" xfId="0" applyFont="1" applyFill="1" applyBorder="1" applyAlignment="1">
      <alignment vertical="center" wrapText="1" readingOrder="1"/>
    </xf>
    <xf numFmtId="0" fontId="28" fillId="2" borderId="13" xfId="0" applyFont="1" applyFill="1" applyBorder="1" applyAlignment="1">
      <alignment horizontal="justify" vertical="center" wrapText="1" readingOrder="1"/>
    </xf>
    <xf numFmtId="0" fontId="36" fillId="2" borderId="0" xfId="0" applyFont="1" applyFill="1"/>
    <xf numFmtId="0" fontId="37" fillId="8" borderId="0" xfId="0" applyFont="1" applyFill="1"/>
    <xf numFmtId="3" fontId="37" fillId="8" borderId="0" xfId="0" applyNumberFormat="1" applyFont="1" applyFill="1" applyAlignment="1">
      <alignment horizontal="center"/>
    </xf>
    <xf numFmtId="0" fontId="38" fillId="2" borderId="0" xfId="0" applyFont="1" applyFill="1"/>
    <xf numFmtId="0" fontId="39" fillId="2" borderId="0" xfId="0" applyFont="1" applyFill="1"/>
    <xf numFmtId="0" fontId="40" fillId="8" borderId="16" xfId="0" applyFont="1" applyFill="1" applyBorder="1"/>
    <xf numFmtId="0" fontId="40" fillId="8" borderId="17" xfId="0" applyFont="1" applyFill="1" applyBorder="1"/>
    <xf numFmtId="0" fontId="40" fillId="8" borderId="16" xfId="0" applyFont="1" applyFill="1" applyBorder="1" applyAlignment="1">
      <alignment horizontal="center"/>
    </xf>
    <xf numFmtId="0" fontId="41" fillId="2" borderId="18" xfId="0" applyFont="1" applyFill="1" applyBorder="1"/>
    <xf numFmtId="0" fontId="36" fillId="2" borderId="19" xfId="0" applyFont="1" applyFill="1" applyBorder="1"/>
    <xf numFmtId="9" fontId="36" fillId="2" borderId="19" xfId="1" applyFont="1" applyFill="1" applyBorder="1"/>
    <xf numFmtId="0" fontId="41" fillId="2" borderId="18" xfId="0" applyFont="1" applyFill="1" applyBorder="1" applyAlignment="1">
      <alignment horizontal="center"/>
    </xf>
    <xf numFmtId="0" fontId="36" fillId="2" borderId="18" xfId="0" applyFont="1" applyFill="1" applyBorder="1"/>
    <xf numFmtId="0" fontId="36" fillId="2" borderId="18" xfId="0" applyFont="1" applyFill="1" applyBorder="1" applyAlignment="1">
      <alignment horizontal="center"/>
    </xf>
    <xf numFmtId="0" fontId="40" fillId="2" borderId="20" xfId="0" applyFont="1" applyFill="1" applyBorder="1"/>
    <xf numFmtId="0" fontId="40" fillId="2" borderId="21" xfId="0" applyFont="1" applyFill="1" applyBorder="1"/>
    <xf numFmtId="9" fontId="40" fillId="2" borderId="21" xfId="1" applyFont="1" applyFill="1" applyBorder="1"/>
    <xf numFmtId="0" fontId="40" fillId="2" borderId="20" xfId="0" applyFont="1" applyFill="1" applyBorder="1" applyAlignment="1">
      <alignment horizontal="center"/>
    </xf>
    <xf numFmtId="0" fontId="42" fillId="2" borderId="0" xfId="0" applyFont="1" applyFill="1"/>
    <xf numFmtId="0" fontId="43" fillId="2" borderId="0" xfId="0" applyFont="1" applyFill="1"/>
    <xf numFmtId="3" fontId="42" fillId="2" borderId="0" xfId="0" applyNumberFormat="1" applyFont="1" applyFill="1"/>
    <xf numFmtId="0" fontId="36" fillId="2" borderId="0" xfId="0" applyFont="1" applyFill="1" applyAlignment="1">
      <alignment horizontal="center"/>
    </xf>
    <xf numFmtId="0" fontId="41" fillId="2" borderId="0" xfId="0" applyFont="1" applyFill="1"/>
    <xf numFmtId="0" fontId="44" fillId="6" borderId="16" xfId="0" applyFont="1" applyFill="1" applyBorder="1" applyAlignment="1">
      <alignment vertical="center" wrapText="1"/>
    </xf>
    <xf numFmtId="0" fontId="44" fillId="6" borderId="16" xfId="0" applyFont="1" applyFill="1" applyBorder="1" applyAlignment="1">
      <alignment horizontal="center" vertical="center" wrapText="1"/>
    </xf>
    <xf numFmtId="0" fontId="41" fillId="8" borderId="22" xfId="0" applyFont="1" applyFill="1" applyBorder="1" applyAlignment="1">
      <alignment wrapText="1"/>
    </xf>
    <xf numFmtId="0" fontId="41" fillId="2" borderId="22" xfId="0" applyFont="1" applyFill="1" applyBorder="1"/>
    <xf numFmtId="0" fontId="41" fillId="2" borderId="23" xfId="0" applyFont="1" applyFill="1" applyBorder="1"/>
    <xf numFmtId="0" fontId="41" fillId="8" borderId="24" xfId="0" applyFont="1" applyFill="1" applyBorder="1" applyAlignment="1">
      <alignment wrapText="1"/>
    </xf>
    <xf numFmtId="3" fontId="41" fillId="2" borderId="24" xfId="0" applyNumberFormat="1" applyFont="1" applyFill="1" applyBorder="1"/>
    <xf numFmtId="0" fontId="41" fillId="2" borderId="24" xfId="0" applyFont="1" applyFill="1" applyBorder="1"/>
    <xf numFmtId="0" fontId="41" fillId="2" borderId="25" xfId="0" applyFont="1" applyFill="1" applyBorder="1"/>
    <xf numFmtId="0" fontId="41" fillId="8" borderId="26" xfId="0" applyFont="1" applyFill="1" applyBorder="1" applyAlignment="1">
      <alignment wrapText="1"/>
    </xf>
    <xf numFmtId="3" fontId="41" fillId="2" borderId="26" xfId="0" applyNumberFormat="1" applyFont="1" applyFill="1" applyBorder="1"/>
    <xf numFmtId="0" fontId="41" fillId="2" borderId="26" xfId="0" applyFont="1" applyFill="1" applyBorder="1"/>
    <xf numFmtId="0" fontId="41" fillId="2" borderId="27" xfId="0" applyFont="1" applyFill="1" applyBorder="1"/>
    <xf numFmtId="0" fontId="44" fillId="2" borderId="20" xfId="0" applyFont="1" applyFill="1" applyBorder="1"/>
    <xf numFmtId="0" fontId="44" fillId="2" borderId="21" xfId="0" applyFont="1" applyFill="1" applyBorder="1"/>
    <xf numFmtId="0" fontId="44" fillId="2" borderId="0" xfId="0" applyFont="1" applyFill="1"/>
    <xf numFmtId="3" fontId="44" fillId="2" borderId="0" xfId="0" applyNumberFormat="1" applyFont="1" applyFill="1"/>
    <xf numFmtId="0" fontId="45" fillId="2" borderId="0" xfId="0" applyFont="1" applyFill="1"/>
    <xf numFmtId="3" fontId="45" fillId="2" borderId="0" xfId="0" applyNumberFormat="1" applyFont="1" applyFill="1"/>
    <xf numFmtId="0" fontId="46" fillId="6" borderId="16" xfId="0" applyFont="1" applyFill="1" applyBorder="1" applyAlignment="1">
      <alignment vertical="center" wrapText="1"/>
    </xf>
    <xf numFmtId="0" fontId="46" fillId="6" borderId="16" xfId="0" applyFont="1" applyFill="1" applyBorder="1" applyAlignment="1">
      <alignment horizontal="center" vertical="center" wrapText="1"/>
    </xf>
    <xf numFmtId="0" fontId="0" fillId="2" borderId="0" xfId="0" applyFill="1" applyAlignment="1">
      <alignment wrapText="1"/>
    </xf>
    <xf numFmtId="0" fontId="47" fillId="4" borderId="16" xfId="0" applyFont="1" applyFill="1" applyBorder="1" applyAlignment="1">
      <alignment horizontal="center" vertical="center"/>
    </xf>
    <xf numFmtId="0" fontId="0" fillId="2" borderId="22" xfId="0" applyFill="1" applyBorder="1"/>
    <xf numFmtId="0" fontId="0" fillId="2" borderId="23" xfId="0" applyFill="1" applyBorder="1"/>
    <xf numFmtId="0" fontId="0" fillId="2" borderId="18" xfId="0" applyFill="1" applyBorder="1"/>
    <xf numFmtId="0" fontId="0" fillId="2" borderId="24" xfId="0" applyFill="1" applyBorder="1"/>
    <xf numFmtId="0" fontId="0" fillId="2" borderId="25" xfId="0" applyFill="1" applyBorder="1"/>
    <xf numFmtId="0" fontId="0" fillId="2" borderId="26" xfId="0" applyFill="1" applyBorder="1"/>
    <xf numFmtId="0" fontId="0" fillId="2" borderId="27" xfId="0" applyFill="1" applyBorder="1"/>
    <xf numFmtId="0" fontId="0" fillId="2" borderId="28" xfId="0" applyFill="1" applyBorder="1"/>
    <xf numFmtId="0" fontId="46" fillId="2" borderId="20" xfId="0" applyFont="1" applyFill="1" applyBorder="1"/>
    <xf numFmtId="0" fontId="46" fillId="2" borderId="21" xfId="0" applyFont="1" applyFill="1" applyBorder="1"/>
    <xf numFmtId="3" fontId="46" fillId="2" borderId="0" xfId="0" applyNumberFormat="1" applyFont="1" applyFill="1"/>
    <xf numFmtId="0" fontId="46" fillId="2" borderId="0" xfId="0" applyFont="1" applyFill="1"/>
    <xf numFmtId="0" fontId="48" fillId="2" borderId="0" xfId="0" applyFont="1" applyFill="1"/>
    <xf numFmtId="3" fontId="48" fillId="2" borderId="0" xfId="0" applyNumberFormat="1" applyFont="1" applyFill="1"/>
    <xf numFmtId="14" fontId="26" fillId="2" borderId="0" xfId="0" applyNumberFormat="1" applyFont="1" applyFill="1" applyAlignment="1">
      <alignment horizontal="left"/>
    </xf>
    <xf numFmtId="0" fontId="49" fillId="4" borderId="16" xfId="0" applyFont="1" applyFill="1" applyBorder="1" applyAlignment="1">
      <alignment horizontal="center" vertical="center" wrapText="1"/>
    </xf>
    <xf numFmtId="0" fontId="49" fillId="4" borderId="17" xfId="0" applyFont="1" applyFill="1" applyBorder="1" applyAlignment="1">
      <alignment horizontal="center" vertical="center" wrapText="1"/>
    </xf>
    <xf numFmtId="0" fontId="51" fillId="2" borderId="0" xfId="0" applyFont="1" applyFill="1" applyAlignment="1">
      <alignment horizontal="center" vertical="center" wrapText="1"/>
    </xf>
    <xf numFmtId="0" fontId="52" fillId="2" borderId="0" xfId="0" applyFont="1" applyFill="1" applyAlignment="1">
      <alignment wrapText="1"/>
    </xf>
    <xf numFmtId="0" fontId="52" fillId="2" borderId="0" xfId="0" applyFont="1" applyFill="1"/>
    <xf numFmtId="0" fontId="49" fillId="2" borderId="22" xfId="0" applyFont="1" applyFill="1" applyBorder="1" applyAlignment="1">
      <alignment wrapText="1"/>
    </xf>
    <xf numFmtId="0" fontId="49" fillId="2" borderId="22" xfId="0" applyFont="1" applyFill="1" applyBorder="1"/>
    <xf numFmtId="0" fontId="49" fillId="2" borderId="22" xfId="0" applyFont="1" applyFill="1" applyBorder="1" applyAlignment="1">
      <alignment horizontal="center" vertical="center" wrapText="1"/>
    </xf>
    <xf numFmtId="0" fontId="49" fillId="2" borderId="23" xfId="0" applyFont="1" applyFill="1" applyBorder="1" applyAlignment="1">
      <alignment horizontal="center" vertical="center" wrapText="1"/>
    </xf>
    <xf numFmtId="0" fontId="52" fillId="2" borderId="24" xfId="0" applyFont="1" applyFill="1" applyBorder="1" applyAlignment="1">
      <alignment wrapText="1"/>
    </xf>
    <xf numFmtId="0" fontId="52" fillId="2" borderId="24" xfId="0" applyFont="1" applyFill="1" applyBorder="1"/>
    <xf numFmtId="0" fontId="52" fillId="2" borderId="25" xfId="0" applyFont="1" applyFill="1" applyBorder="1" applyAlignment="1">
      <alignment wrapText="1"/>
    </xf>
    <xf numFmtId="0" fontId="52" fillId="2" borderId="26" xfId="0" applyFont="1" applyFill="1" applyBorder="1" applyAlignment="1">
      <alignment wrapText="1"/>
    </xf>
    <xf numFmtId="0" fontId="52" fillId="2" borderId="27" xfId="0" applyFont="1" applyFill="1" applyBorder="1" applyAlignment="1">
      <alignment wrapText="1"/>
    </xf>
    <xf numFmtId="0" fontId="49" fillId="2" borderId="24" xfId="0" applyFont="1" applyFill="1" applyBorder="1" applyAlignment="1">
      <alignment wrapText="1"/>
    </xf>
    <xf numFmtId="0" fontId="49" fillId="2" borderId="24" xfId="0" applyFont="1" applyFill="1" applyBorder="1"/>
    <xf numFmtId="0" fontId="49" fillId="2" borderId="29" xfId="0" applyFont="1" applyFill="1" applyBorder="1" applyAlignment="1">
      <alignment wrapText="1"/>
    </xf>
    <xf numFmtId="0" fontId="49" fillId="2" borderId="30" xfId="0" applyFont="1" applyFill="1" applyBorder="1" applyAlignment="1">
      <alignment wrapText="1"/>
    </xf>
    <xf numFmtId="0" fontId="49" fillId="2" borderId="30" xfId="0" applyFont="1" applyFill="1" applyBorder="1"/>
    <xf numFmtId="0" fontId="49" fillId="2" borderId="20" xfId="0" applyFont="1" applyFill="1" applyBorder="1" applyAlignment="1">
      <alignment wrapText="1"/>
    </xf>
    <xf numFmtId="0" fontId="49" fillId="2" borderId="0" xfId="0" applyFont="1" applyFill="1" applyBorder="1"/>
    <xf numFmtId="0" fontId="52" fillId="2" borderId="0" xfId="0" applyFont="1" applyFill="1" applyBorder="1" applyAlignment="1">
      <alignment wrapText="1"/>
    </xf>
    <xf numFmtId="0" fontId="49" fillId="8" borderId="0" xfId="0" applyFont="1" applyFill="1"/>
    <xf numFmtId="0" fontId="49" fillId="8" borderId="0" xfId="0" applyFont="1" applyFill="1" applyAlignment="1">
      <alignment wrapText="1"/>
    </xf>
    <xf numFmtId="0" fontId="49" fillId="2" borderId="0" xfId="0" applyFont="1" applyFill="1" applyAlignment="1">
      <alignment wrapText="1"/>
    </xf>
    <xf numFmtId="0" fontId="49" fillId="2" borderId="0" xfId="0" applyFont="1" applyFill="1"/>
    <xf numFmtId="0" fontId="2" fillId="5" borderId="14" xfId="0" applyFont="1" applyFill="1" applyBorder="1" applyAlignment="1">
      <alignment horizontal="center" vertical="center" wrapText="1" readingOrder="1"/>
    </xf>
    <xf numFmtId="0" fontId="2" fillId="5" borderId="2" xfId="0" applyFont="1" applyFill="1" applyBorder="1" applyAlignment="1">
      <alignment horizontal="center" vertical="center" wrapText="1" readingOrder="1"/>
    </xf>
    <xf numFmtId="0" fontId="2" fillId="5" borderId="10" xfId="0" applyFont="1" applyFill="1" applyBorder="1" applyAlignment="1">
      <alignment horizontal="center" vertical="center" wrapText="1" readingOrder="1"/>
    </xf>
    <xf numFmtId="0" fontId="4" fillId="2" borderId="1" xfId="0" applyFont="1" applyFill="1" applyBorder="1" applyAlignment="1">
      <alignment horizontal="justify" vertical="center" wrapText="1" readingOrder="1"/>
    </xf>
    <xf numFmtId="0" fontId="4" fillId="2" borderId="2" xfId="0" applyFont="1" applyFill="1" applyBorder="1" applyAlignment="1">
      <alignment horizontal="justify" vertical="center" wrapText="1" readingOrder="1"/>
    </xf>
    <xf numFmtId="0" fontId="2" fillId="5" borderId="14" xfId="0" applyFont="1" applyFill="1" applyBorder="1" applyAlignment="1">
      <alignment horizontal="left" vertical="center" wrapText="1" readingOrder="1"/>
    </xf>
    <xf numFmtId="0" fontId="2" fillId="5" borderId="2" xfId="0" applyFont="1" applyFill="1" applyBorder="1" applyAlignment="1">
      <alignment horizontal="left" vertical="center" wrapText="1" readingOrder="1"/>
    </xf>
    <xf numFmtId="0" fontId="2" fillId="5" borderId="4" xfId="0" applyFont="1" applyFill="1" applyBorder="1" applyAlignment="1">
      <alignment vertical="center" wrapText="1" readingOrder="1"/>
    </xf>
    <xf numFmtId="0" fontId="2" fillId="5" borderId="2" xfId="0" applyFont="1" applyFill="1" applyBorder="1" applyAlignment="1">
      <alignment vertical="center" wrapText="1" readingOrder="1"/>
    </xf>
    <xf numFmtId="0" fontId="2" fillId="5" borderId="10" xfId="0" applyFont="1" applyFill="1" applyBorder="1" applyAlignment="1">
      <alignment vertical="center" wrapText="1" readingOrder="1"/>
    </xf>
    <xf numFmtId="0" fontId="2" fillId="5" borderId="10" xfId="0" applyFont="1" applyFill="1" applyBorder="1" applyAlignment="1">
      <alignment horizontal="left" vertical="center" wrapText="1" readingOrder="1"/>
    </xf>
    <xf numFmtId="0" fontId="11" fillId="3" borderId="6" xfId="0" applyFont="1" applyFill="1" applyBorder="1" applyAlignment="1">
      <alignment horizontal="center" vertical="center" wrapText="1" readingOrder="1"/>
    </xf>
    <xf numFmtId="0" fontId="11" fillId="3" borderId="31" xfId="0" applyFont="1" applyFill="1" applyBorder="1" applyAlignment="1">
      <alignment horizontal="center" vertical="center" wrapText="1" readingOrder="1"/>
    </xf>
    <xf numFmtId="0" fontId="8" fillId="4" borderId="7" xfId="0" applyFont="1" applyFill="1" applyBorder="1" applyAlignment="1">
      <alignment horizontal="center"/>
    </xf>
    <xf numFmtId="0" fontId="8" fillId="4" borderId="32" xfId="0" applyFont="1" applyFill="1" applyBorder="1" applyAlignment="1">
      <alignment horizontal="center"/>
    </xf>
    <xf numFmtId="0" fontId="8" fillId="4" borderId="33" xfId="0" applyFont="1" applyFill="1" applyBorder="1" applyAlignment="1">
      <alignment horizontal="center"/>
    </xf>
    <xf numFmtId="0" fontId="1" fillId="3" borderId="1" xfId="0" applyFont="1" applyFill="1" applyBorder="1" applyAlignment="1">
      <alignment horizontal="center" vertical="center" wrapText="1" readingOrder="1"/>
    </xf>
    <xf numFmtId="0" fontId="1" fillId="3" borderId="15" xfId="0" applyFont="1" applyFill="1" applyBorder="1" applyAlignment="1">
      <alignment horizontal="center" vertical="center" wrapText="1" readingOrder="1"/>
    </xf>
    <xf numFmtId="0" fontId="2" fillId="5" borderId="1" xfId="0" applyFont="1" applyFill="1" applyBorder="1" applyAlignment="1">
      <alignment vertical="center" wrapText="1" readingOrder="1"/>
    </xf>
    <xf numFmtId="0" fontId="6" fillId="4" borderId="5" xfId="0" applyFont="1" applyFill="1" applyBorder="1" applyAlignment="1">
      <alignment vertical="center" wrapText="1"/>
    </xf>
    <xf numFmtId="0" fontId="6" fillId="4" borderId="5" xfId="0" applyFont="1" applyFill="1" applyBorder="1" applyAlignment="1">
      <alignment vertical="center"/>
    </xf>
    <xf numFmtId="0" fontId="4" fillId="2" borderId="4" xfId="0" applyFont="1" applyFill="1" applyBorder="1" applyAlignment="1">
      <alignment horizontal="center" vertical="center" wrapText="1" readingOrder="1"/>
    </xf>
    <xf numFmtId="0" fontId="4" fillId="2" borderId="2" xfId="0" applyFont="1" applyFill="1" applyBorder="1" applyAlignment="1">
      <alignment horizontal="center" vertical="center" wrapText="1" readingOrder="1"/>
    </xf>
    <xf numFmtId="0" fontId="4" fillId="2" borderId="1" xfId="0" applyFont="1" applyFill="1" applyBorder="1" applyAlignment="1">
      <alignment horizontal="center" vertical="center" wrapText="1" readingOrder="1"/>
    </xf>
    <xf numFmtId="0" fontId="4" fillId="2" borderId="3" xfId="0" applyFont="1" applyFill="1" applyBorder="1" applyAlignment="1">
      <alignment horizontal="center" vertical="center" wrapText="1" readingOrder="1"/>
    </xf>
    <xf numFmtId="0" fontId="18" fillId="2" borderId="1" xfId="0" applyFont="1" applyFill="1" applyBorder="1" applyAlignment="1">
      <alignment horizontal="center" vertical="center" wrapText="1" readingOrder="1"/>
    </xf>
    <xf numFmtId="0" fontId="18" fillId="2" borderId="2" xfId="0" applyFont="1" applyFill="1" applyBorder="1" applyAlignment="1">
      <alignment horizontal="center" vertical="center" wrapText="1" readingOrder="1"/>
    </xf>
    <xf numFmtId="0" fontId="6" fillId="4" borderId="2"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18" fillId="2" borderId="1" xfId="0" quotePrefix="1" applyFont="1" applyFill="1" applyBorder="1" applyAlignment="1">
      <alignment horizontal="center" vertical="center" wrapText="1" readingOrder="1"/>
    </xf>
    <xf numFmtId="0" fontId="18" fillId="2" borderId="2" xfId="0" quotePrefix="1" applyFont="1" applyFill="1" applyBorder="1" applyAlignment="1">
      <alignment horizontal="center" vertical="center" wrapText="1" readingOrder="1"/>
    </xf>
    <xf numFmtId="0" fontId="8" fillId="4" borderId="9" xfId="0" applyFont="1" applyFill="1" applyBorder="1" applyAlignment="1">
      <alignment horizontal="center"/>
    </xf>
    <xf numFmtId="0" fontId="18" fillId="2" borderId="4" xfId="0" quotePrefix="1" applyFont="1" applyFill="1" applyBorder="1" applyAlignment="1">
      <alignment horizontal="center" vertical="center" wrapText="1" readingOrder="1"/>
    </xf>
    <xf numFmtId="0" fontId="11" fillId="3" borderId="11" xfId="0" applyFont="1" applyFill="1" applyBorder="1" applyAlignment="1">
      <alignment horizontal="center" vertical="center" wrapText="1" readingOrder="1"/>
    </xf>
    <xf numFmtId="0" fontId="11" fillId="3" borderId="12" xfId="0" applyFont="1" applyFill="1" applyBorder="1" applyAlignment="1">
      <alignment horizontal="center" vertical="center" wrapText="1" readingOrder="1"/>
    </xf>
    <xf numFmtId="0" fontId="17" fillId="5" borderId="4" xfId="0" applyFont="1" applyFill="1" applyBorder="1" applyAlignment="1">
      <alignment horizontal="center" vertical="center" wrapText="1" readingOrder="1"/>
    </xf>
    <xf numFmtId="0" fontId="17" fillId="5" borderId="2" xfId="0" applyFont="1" applyFill="1" applyBorder="1" applyAlignment="1">
      <alignment horizontal="center" vertical="center" wrapText="1" readingOrder="1"/>
    </xf>
    <xf numFmtId="0" fontId="17" fillId="5" borderId="10" xfId="0" applyFont="1" applyFill="1" applyBorder="1" applyAlignment="1">
      <alignment horizontal="center" vertical="center" wrapText="1" readingOrder="1"/>
    </xf>
    <xf numFmtId="0" fontId="6" fillId="4" borderId="2" xfId="0" applyFont="1" applyFill="1" applyBorder="1" applyAlignment="1">
      <alignment vertical="center" wrapText="1"/>
    </xf>
    <xf numFmtId="0" fontId="30" fillId="3" borderId="1" xfId="0" applyFont="1" applyFill="1" applyBorder="1" applyAlignment="1">
      <alignment horizontal="center" vertical="center" wrapText="1" readingOrder="1"/>
    </xf>
    <xf numFmtId="0" fontId="30" fillId="3" borderId="15" xfId="0" applyFont="1" applyFill="1" applyBorder="1" applyAlignment="1">
      <alignment horizontal="center" vertical="center" wrapText="1" readingOrder="1"/>
    </xf>
    <xf numFmtId="0" fontId="40" fillId="4" borderId="34" xfId="0" applyFont="1" applyFill="1" applyBorder="1" applyAlignment="1">
      <alignment horizontal="center"/>
    </xf>
    <xf numFmtId="0" fontId="40" fillId="4" borderId="35" xfId="0" applyFont="1" applyFill="1" applyBorder="1" applyAlignment="1">
      <alignment horizontal="center"/>
    </xf>
    <xf numFmtId="0" fontId="40" fillId="4" borderId="17" xfId="0" applyFont="1" applyFill="1" applyBorder="1" applyAlignment="1">
      <alignment horizontal="center"/>
    </xf>
    <xf numFmtId="0" fontId="40" fillId="9" borderId="34" xfId="0" applyFont="1" applyFill="1" applyBorder="1" applyAlignment="1">
      <alignment horizontal="center"/>
    </xf>
    <xf numFmtId="0" fontId="40" fillId="9" borderId="35" xfId="0" applyFont="1" applyFill="1" applyBorder="1" applyAlignment="1">
      <alignment horizontal="center"/>
    </xf>
    <xf numFmtId="0" fontId="40" fillId="9" borderId="17" xfId="0" applyFont="1" applyFill="1" applyBorder="1" applyAlignment="1">
      <alignment horizontal="center"/>
    </xf>
    <xf numFmtId="0" fontId="40" fillId="6" borderId="34" xfId="0" applyFont="1" applyFill="1" applyBorder="1" applyAlignment="1">
      <alignment horizontal="center"/>
    </xf>
    <xf numFmtId="0" fontId="40" fillId="6" borderId="35" xfId="0" applyFont="1" applyFill="1" applyBorder="1" applyAlignment="1">
      <alignment horizontal="center"/>
    </xf>
    <xf numFmtId="0" fontId="40" fillId="6" borderId="17" xfId="0" applyFont="1" applyFill="1" applyBorder="1" applyAlignment="1">
      <alignment horizontal="center"/>
    </xf>
    <xf numFmtId="0" fontId="12" fillId="2" borderId="1" xfId="0" applyFont="1" applyFill="1" applyBorder="1" applyAlignment="1">
      <alignment horizontal="center" vertical="center" wrapText="1" readingOrder="1"/>
    </xf>
    <xf numFmtId="0" fontId="12" fillId="2" borderId="2" xfId="0" applyFont="1" applyFill="1" applyBorder="1" applyAlignment="1">
      <alignment horizontal="center" vertical="center" wrapText="1" readingOrder="1"/>
    </xf>
    <xf numFmtId="0" fontId="12" fillId="2" borderId="3" xfId="0" applyFont="1" applyFill="1" applyBorder="1" applyAlignment="1">
      <alignment horizontal="center" vertical="center" wrapText="1" readingOrder="1"/>
    </xf>
    <xf numFmtId="0" fontId="18" fillId="2" borderId="1" xfId="0" applyFont="1" applyFill="1" applyBorder="1" applyAlignment="1">
      <alignment horizontal="left" vertical="center" wrapText="1" readingOrder="1"/>
    </xf>
    <xf numFmtId="0" fontId="18" fillId="2" borderId="2" xfId="0" applyFont="1" applyFill="1" applyBorder="1" applyAlignment="1">
      <alignment horizontal="left" vertical="center" wrapText="1" readingOrder="1"/>
    </xf>
    <xf numFmtId="0" fontId="12" fillId="3" borderId="1"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6" fillId="4" borderId="5" xfId="0" applyFont="1" applyFill="1" applyBorder="1" applyAlignment="1">
      <alignment horizontal="center" vertical="center"/>
    </xf>
    <xf numFmtId="0" fontId="17" fillId="5" borderId="4" xfId="0" applyFont="1" applyFill="1" applyBorder="1" applyAlignment="1">
      <alignment horizontal="left" vertical="center" wrapText="1" readingOrder="1"/>
    </xf>
    <xf numFmtId="0" fontId="17" fillId="5" borderId="2" xfId="0" applyFont="1" applyFill="1" applyBorder="1" applyAlignment="1">
      <alignment horizontal="left" vertical="center" wrapText="1" readingOrder="1"/>
    </xf>
    <xf numFmtId="0" fontId="17" fillId="5" borderId="10" xfId="0" applyFont="1" applyFill="1" applyBorder="1" applyAlignment="1">
      <alignment horizontal="left" vertical="center" wrapText="1" readingOrder="1"/>
    </xf>
    <xf numFmtId="0" fontId="12" fillId="2" borderId="4" xfId="0" applyFont="1" applyFill="1" applyBorder="1" applyAlignment="1">
      <alignment horizontal="center" vertical="center" wrapText="1" readingOrder="1"/>
    </xf>
    <xf numFmtId="0" fontId="18" fillId="2" borderId="3" xfId="0" applyFont="1" applyFill="1" applyBorder="1" applyAlignment="1">
      <alignment horizontal="left" vertical="center" wrapText="1" readingOrder="1"/>
    </xf>
    <xf numFmtId="3" fontId="18" fillId="2" borderId="1" xfId="0" applyNumberFormat="1" applyFont="1" applyFill="1" applyBorder="1" applyAlignment="1">
      <alignment horizontal="center" vertical="center" wrapText="1" readingOrder="1"/>
    </xf>
    <xf numFmtId="0" fontId="18" fillId="2" borderId="3" xfId="0" applyFont="1" applyFill="1" applyBorder="1" applyAlignment="1">
      <alignment horizontal="center" vertical="center" wrapText="1" readingOrder="1"/>
    </xf>
    <xf numFmtId="0" fontId="20" fillId="2" borderId="9" xfId="0" applyFont="1" applyFill="1" applyBorder="1" applyAlignment="1">
      <alignment horizontal="center" wrapText="1"/>
    </xf>
    <xf numFmtId="0" fontId="9" fillId="4" borderId="9" xfId="0" applyFont="1" applyFill="1" applyBorder="1" applyAlignment="1">
      <alignment horizontal="center"/>
    </xf>
    <xf numFmtId="0" fontId="12" fillId="3" borderId="1" xfId="0" applyFont="1" applyFill="1" applyBorder="1" applyAlignment="1">
      <alignment horizontal="center" vertical="center" wrapText="1" readingOrder="1"/>
    </xf>
    <xf numFmtId="0" fontId="12" fillId="3" borderId="15" xfId="0" applyFont="1" applyFill="1" applyBorder="1" applyAlignment="1">
      <alignment horizontal="center" vertical="center" wrapText="1" readingOrder="1"/>
    </xf>
    <xf numFmtId="0" fontId="46" fillId="6" borderId="34" xfId="0" applyFont="1" applyFill="1" applyBorder="1" applyAlignment="1">
      <alignment horizontal="center"/>
    </xf>
    <xf numFmtId="0" fontId="46" fillId="6" borderId="35" xfId="0" applyFont="1" applyFill="1" applyBorder="1" applyAlignment="1">
      <alignment horizontal="center"/>
    </xf>
    <xf numFmtId="0" fontId="46" fillId="6" borderId="17" xfId="0" applyFont="1" applyFill="1" applyBorder="1" applyAlignment="1">
      <alignment horizontal="center"/>
    </xf>
  </cellXfs>
  <cellStyles count="2">
    <cellStyle name="Normal" xfId="0" builtinId="0"/>
    <cellStyle name="Percent" xfId="1" builtinId="5"/>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thodologies/PFAR/PFAR_EN/3rd%20Draft/track%20changes/With%20changes%20Appendixes/R5.1%20PFAR_Investments%20output%20report%20FINAL%20with%20change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existence"/>
      <sheetName val="2.valuation"/>
      <sheetName val="3.credit-currency-IR risk"/>
      <sheetName val="4.IR SA "/>
      <sheetName val="5.Exc.rate SA"/>
      <sheetName val="6.Liquidity risk"/>
      <sheetName val="Sheet1"/>
    </sheetNames>
    <sheetDataSet>
      <sheetData sheetId="0" refreshError="1"/>
      <sheetData sheetId="1" refreshError="1"/>
      <sheetData sheetId="2" refreshError="1"/>
      <sheetData sheetId="3" refreshError="1"/>
      <sheetData sheetId="4" refreshError="1"/>
      <sheetData sheetId="5" refreshError="1"/>
      <sheetData sheetId="6">
        <row r="5">
          <cell r="A5" t="str">
            <v>BGN</v>
          </cell>
          <cell r="C5" t="str">
            <v>government</v>
          </cell>
          <cell r="E5" t="str">
            <v>Bulgaria</v>
          </cell>
        </row>
        <row r="6">
          <cell r="A6" t="str">
            <v>EURO</v>
          </cell>
          <cell r="C6" t="str">
            <v>processing</v>
          </cell>
          <cell r="E6" t="str">
            <v>Eastern Europe</v>
          </cell>
        </row>
        <row r="7">
          <cell r="A7" t="str">
            <v>USD</v>
          </cell>
          <cell r="C7" t="str">
            <v>construction</v>
          </cell>
          <cell r="E7" t="str">
            <v>Asia</v>
          </cell>
        </row>
        <row r="8">
          <cell r="A8" t="str">
            <v>CHF</v>
          </cell>
          <cell r="C8" t="str">
            <v>trading</v>
          </cell>
          <cell r="E8" t="str">
            <v>Latin America</v>
          </cell>
        </row>
        <row r="9">
          <cell r="A9" t="str">
            <v>GBP</v>
          </cell>
          <cell r="C9" t="str">
            <v>tourism</v>
          </cell>
          <cell r="E9" t="str">
            <v>Western Europe</v>
          </cell>
        </row>
        <row r="10">
          <cell r="A10" t="str">
            <v>other</v>
          </cell>
          <cell r="C10" t="str">
            <v>extraction</v>
          </cell>
          <cell r="E10" t="str">
            <v>USA</v>
          </cell>
        </row>
        <row r="11">
          <cell r="C11" t="str">
            <v>financials</v>
          </cell>
        </row>
        <row r="12">
          <cell r="C12"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N45"/>
  <sheetViews>
    <sheetView topLeftCell="A28" zoomScale="60" zoomScaleNormal="60" workbookViewId="0">
      <selection activeCell="A40" sqref="A40:A42"/>
    </sheetView>
  </sheetViews>
  <sheetFormatPr defaultRowHeight="26.25"/>
  <cols>
    <col min="1" max="3" width="27" style="67" customWidth="1"/>
    <col min="4" max="4" width="22.5703125" style="67" customWidth="1"/>
    <col min="5" max="5" width="5.5703125" style="68" customWidth="1"/>
    <col min="6" max="7" width="18.28515625" style="67" customWidth="1"/>
    <col min="8" max="10" width="27.5703125" style="67" customWidth="1"/>
    <col min="11" max="11" width="30" style="67" customWidth="1"/>
    <col min="12" max="12" width="5.5703125" style="68" customWidth="1"/>
    <col min="13" max="13" width="28.85546875" style="67" customWidth="1"/>
    <col min="14" max="14" width="26.7109375" style="67" customWidth="1"/>
    <col min="15" max="16384" width="9.140625" style="67"/>
  </cols>
  <sheetData>
    <row r="1" spans="1:14" s="1" customFormat="1" ht="27" thickBot="1">
      <c r="A1" s="54" t="s">
        <v>28</v>
      </c>
      <c r="B1" s="56" t="s">
        <v>30</v>
      </c>
      <c r="C1" s="54"/>
      <c r="E1" s="14"/>
      <c r="L1" s="14"/>
    </row>
    <row r="2" spans="1:14" s="1" customFormat="1" ht="27" thickBot="1">
      <c r="A2" s="54" t="s">
        <v>29</v>
      </c>
      <c r="B2" s="54" t="s">
        <v>39</v>
      </c>
      <c r="C2" s="54"/>
      <c r="E2" s="14"/>
      <c r="L2" s="14"/>
    </row>
    <row r="3" spans="1:14" s="1" customFormat="1" ht="27" thickBot="1">
      <c r="A3" s="55">
        <v>42551</v>
      </c>
      <c r="B3" s="55"/>
      <c r="C3" s="55"/>
      <c r="D3" s="57"/>
      <c r="E3" s="14"/>
      <c r="L3" s="14"/>
    </row>
    <row r="4" spans="1:14" s="72" customFormat="1" ht="27" thickBot="1">
      <c r="A4" s="72">
        <v>1</v>
      </c>
      <c r="B4" s="72">
        <v>2</v>
      </c>
      <c r="C4" s="72">
        <v>3</v>
      </c>
      <c r="D4" s="72">
        <v>4</v>
      </c>
      <c r="E4" s="14"/>
      <c r="F4" s="72">
        <v>5</v>
      </c>
      <c r="G4" s="72">
        <v>6</v>
      </c>
      <c r="H4" s="72">
        <v>7</v>
      </c>
      <c r="I4" s="72">
        <v>8</v>
      </c>
      <c r="J4" s="72">
        <v>9</v>
      </c>
      <c r="K4" s="72">
        <v>10</v>
      </c>
      <c r="L4" s="14"/>
    </row>
    <row r="5" spans="1:14" s="1" customFormat="1" ht="28.5" customHeight="1" thickBot="1">
      <c r="E5" s="14"/>
      <c r="F5" s="210" t="s">
        <v>5</v>
      </c>
      <c r="G5" s="211"/>
      <c r="H5" s="211"/>
      <c r="I5" s="211"/>
      <c r="J5" s="211"/>
      <c r="K5" s="212"/>
      <c r="L5" s="14"/>
    </row>
    <row r="6" spans="1:14" s="1" customFormat="1" ht="66.75" customHeight="1" thickBot="1">
      <c r="A6" s="213" t="s">
        <v>0</v>
      </c>
      <c r="B6" s="213" t="s">
        <v>31</v>
      </c>
      <c r="C6" s="213" t="s">
        <v>32</v>
      </c>
      <c r="D6" s="213" t="s">
        <v>131</v>
      </c>
      <c r="E6" s="14"/>
      <c r="F6" s="12" t="s">
        <v>7</v>
      </c>
      <c r="G6" s="12" t="s">
        <v>8</v>
      </c>
      <c r="H6" s="208" t="s">
        <v>12</v>
      </c>
      <c r="I6" s="209"/>
      <c r="J6" s="208" t="s">
        <v>10</v>
      </c>
      <c r="K6" s="209"/>
      <c r="L6" s="14"/>
      <c r="M6" s="216" t="s">
        <v>11</v>
      </c>
      <c r="N6" s="217" t="s">
        <v>6</v>
      </c>
    </row>
    <row r="7" spans="1:14" s="1" customFormat="1" ht="90.75" thickBot="1">
      <c r="A7" s="214"/>
      <c r="B7" s="214"/>
      <c r="C7" s="214"/>
      <c r="D7" s="214"/>
      <c r="E7" s="14"/>
      <c r="F7" s="6" t="s">
        <v>4</v>
      </c>
      <c r="G7" s="6" t="s">
        <v>4</v>
      </c>
      <c r="H7" s="6" t="s">
        <v>4</v>
      </c>
      <c r="I7" s="15" t="s">
        <v>9</v>
      </c>
      <c r="J7" s="6" t="s">
        <v>4</v>
      </c>
      <c r="K7" s="15" t="s">
        <v>9</v>
      </c>
      <c r="L7" s="14"/>
      <c r="M7" s="217"/>
      <c r="N7" s="217"/>
    </row>
    <row r="8" spans="1:14" s="1" customFormat="1" ht="77.25" customHeight="1" thickTop="1" thickBot="1">
      <c r="A8" s="204" t="s">
        <v>130</v>
      </c>
      <c r="B8" s="61" t="s">
        <v>33</v>
      </c>
      <c r="C8" s="5"/>
      <c r="D8" s="5"/>
      <c r="E8" s="14"/>
      <c r="F8" s="5"/>
      <c r="G8" s="5"/>
      <c r="H8" s="5"/>
      <c r="I8" s="5"/>
      <c r="J8" s="5"/>
      <c r="K8" s="5"/>
      <c r="L8" s="14"/>
      <c r="M8" s="7"/>
      <c r="N8" s="218"/>
    </row>
    <row r="9" spans="1:14" s="1" customFormat="1" ht="68.25" customHeight="1" thickBot="1">
      <c r="A9" s="205"/>
      <c r="B9" s="53" t="s">
        <v>34</v>
      </c>
      <c r="C9" s="13"/>
      <c r="D9" s="13"/>
      <c r="E9" s="14"/>
      <c r="F9" s="13"/>
      <c r="G9" s="13"/>
      <c r="H9" s="13"/>
      <c r="I9" s="13"/>
      <c r="J9" s="13"/>
      <c r="K9" s="13"/>
      <c r="L9" s="14"/>
      <c r="M9" s="8"/>
      <c r="N9" s="219"/>
    </row>
    <row r="10" spans="1:14" s="1" customFormat="1" ht="55.5" customHeight="1" thickBot="1">
      <c r="A10" s="206"/>
      <c r="B10" s="62" t="s">
        <v>35</v>
      </c>
      <c r="C10" s="13"/>
      <c r="D10" s="13"/>
      <c r="E10" s="14"/>
      <c r="F10" s="13"/>
      <c r="G10" s="13"/>
      <c r="H10" s="13"/>
      <c r="I10" s="13"/>
      <c r="J10" s="13"/>
      <c r="K10" s="13"/>
      <c r="L10" s="14"/>
      <c r="M10" s="8"/>
      <c r="N10" s="18"/>
    </row>
    <row r="11" spans="1:14" s="1" customFormat="1" ht="68.25" customHeight="1" thickBot="1">
      <c r="A11" s="63" t="s">
        <v>36</v>
      </c>
      <c r="B11" s="59"/>
      <c r="C11" s="60"/>
      <c r="D11" s="64">
        <f>SUM(D8:D10)</f>
        <v>0</v>
      </c>
      <c r="E11" s="14"/>
      <c r="F11" s="13"/>
      <c r="G11" s="13"/>
      <c r="H11" s="13"/>
      <c r="I11" s="13"/>
      <c r="J11" s="13"/>
      <c r="K11" s="13"/>
      <c r="L11" s="14"/>
      <c r="M11" s="8"/>
      <c r="N11" s="18"/>
    </row>
    <row r="12" spans="1:14" s="1" customFormat="1" ht="24" customHeight="1" thickTop="1" thickBot="1">
      <c r="A12" s="215" t="s">
        <v>1</v>
      </c>
      <c r="B12" s="61" t="s">
        <v>33</v>
      </c>
      <c r="C12" s="5"/>
      <c r="D12" s="200"/>
      <c r="E12" s="14"/>
      <c r="F12" s="2"/>
      <c r="G12" s="2"/>
      <c r="H12" s="2"/>
      <c r="I12" s="2"/>
      <c r="J12" s="2"/>
      <c r="K12" s="2"/>
      <c r="L12" s="14"/>
      <c r="M12" s="9"/>
      <c r="N12" s="220"/>
    </row>
    <row r="13" spans="1:14" s="1" customFormat="1" ht="36.75" customHeight="1" thickBot="1">
      <c r="A13" s="205"/>
      <c r="B13" s="53" t="s">
        <v>34</v>
      </c>
      <c r="C13" s="58"/>
      <c r="D13" s="201"/>
      <c r="E13" s="14"/>
      <c r="F13" s="3"/>
      <c r="G13" s="3"/>
      <c r="H13" s="3"/>
      <c r="I13" s="3"/>
      <c r="J13" s="3"/>
      <c r="K13" s="3"/>
      <c r="L13" s="14"/>
      <c r="M13" s="10"/>
      <c r="N13" s="219"/>
    </row>
    <row r="14" spans="1:14" s="1" customFormat="1" ht="54" customHeight="1" thickBot="1">
      <c r="A14" s="205"/>
      <c r="B14" s="62" t="s">
        <v>35</v>
      </c>
      <c r="C14" s="58"/>
      <c r="D14" s="201"/>
      <c r="E14" s="14"/>
      <c r="F14" s="4"/>
      <c r="G14" s="4"/>
      <c r="H14" s="4"/>
      <c r="I14" s="4"/>
      <c r="J14" s="4"/>
      <c r="K14" s="4"/>
      <c r="L14" s="14"/>
      <c r="M14" s="11"/>
      <c r="N14" s="221"/>
    </row>
    <row r="15" spans="1:14" s="1" customFormat="1" ht="54" customHeight="1" thickBot="1">
      <c r="A15" s="63" t="s">
        <v>36</v>
      </c>
      <c r="B15" s="59"/>
      <c r="C15" s="60"/>
      <c r="D15" s="64">
        <f>SUM(D12:D14)</f>
        <v>0</v>
      </c>
      <c r="E15" s="14"/>
      <c r="F15" s="3"/>
      <c r="G15" s="3"/>
      <c r="H15" s="3"/>
      <c r="I15" s="3"/>
      <c r="J15" s="3"/>
      <c r="K15" s="3"/>
      <c r="L15" s="14"/>
      <c r="M15" s="10"/>
      <c r="N15" s="18"/>
    </row>
    <row r="16" spans="1:14" s="1" customFormat="1" ht="102" customHeight="1" thickTop="1" thickBot="1">
      <c r="A16" s="202" t="s">
        <v>37</v>
      </c>
      <c r="B16" s="61" t="s">
        <v>33</v>
      </c>
      <c r="C16" s="65"/>
      <c r="D16" s="65"/>
      <c r="E16" s="14"/>
      <c r="F16" s="16"/>
      <c r="G16" s="16"/>
      <c r="H16" s="16"/>
      <c r="I16" s="16"/>
      <c r="J16" s="16"/>
      <c r="K16" s="16"/>
      <c r="L16" s="14"/>
      <c r="M16" s="21"/>
      <c r="N16" s="16"/>
    </row>
    <row r="17" spans="1:14" s="1" customFormat="1" ht="27" thickBot="1">
      <c r="A17" s="203"/>
      <c r="B17" s="53" t="s">
        <v>34</v>
      </c>
      <c r="C17" s="66"/>
      <c r="D17" s="66"/>
      <c r="E17" s="14"/>
      <c r="F17" s="17"/>
      <c r="G17" s="17"/>
      <c r="H17" s="17"/>
      <c r="I17" s="17"/>
      <c r="J17" s="17"/>
      <c r="K17" s="17"/>
      <c r="L17" s="14"/>
      <c r="M17" s="22"/>
      <c r="N17" s="66"/>
    </row>
    <row r="18" spans="1:14" s="1" customFormat="1" ht="54.75" customHeight="1" thickBot="1">
      <c r="A18" s="207"/>
      <c r="B18" s="62" t="s">
        <v>35</v>
      </c>
      <c r="C18" s="66"/>
      <c r="D18" s="66"/>
      <c r="E18" s="14"/>
      <c r="F18" s="17"/>
      <c r="G18" s="17"/>
      <c r="H18" s="17"/>
      <c r="I18" s="17"/>
      <c r="J18" s="17"/>
      <c r="K18" s="17"/>
      <c r="L18" s="14"/>
      <c r="M18" s="22"/>
      <c r="N18" s="66"/>
    </row>
    <row r="19" spans="1:14" s="1" customFormat="1" ht="27" thickBot="1">
      <c r="A19" s="63" t="s">
        <v>36</v>
      </c>
      <c r="B19" s="59"/>
      <c r="C19" s="60"/>
      <c r="D19" s="64">
        <f>SUM(D16:D18)</f>
        <v>0</v>
      </c>
      <c r="E19" s="14"/>
      <c r="F19" s="17"/>
      <c r="G19" s="17"/>
      <c r="H19" s="17"/>
      <c r="I19" s="17"/>
      <c r="J19" s="17"/>
      <c r="K19" s="17"/>
      <c r="L19" s="14"/>
      <c r="M19" s="22"/>
      <c r="N19" s="66"/>
    </row>
    <row r="20" spans="1:14" s="1" customFormat="1" ht="80.25" customHeight="1" thickTop="1" thickBot="1">
      <c r="A20" s="202" t="s">
        <v>2</v>
      </c>
      <c r="B20" s="61" t="s">
        <v>33</v>
      </c>
      <c r="C20" s="2"/>
      <c r="D20" s="2"/>
      <c r="E20" s="14"/>
      <c r="F20" s="2"/>
      <c r="G20" s="2"/>
      <c r="H20" s="2"/>
      <c r="I20" s="2"/>
      <c r="J20" s="2"/>
      <c r="K20" s="2"/>
      <c r="L20" s="14"/>
      <c r="M20" s="9"/>
      <c r="N20" s="19"/>
    </row>
    <row r="21" spans="1:14" s="1" customFormat="1" ht="24" customHeight="1" thickBot="1">
      <c r="A21" s="203"/>
      <c r="B21" s="53" t="s">
        <v>34</v>
      </c>
      <c r="C21" s="3"/>
      <c r="D21" s="3"/>
      <c r="E21" s="14"/>
      <c r="F21" s="3"/>
      <c r="G21" s="3"/>
      <c r="H21" s="3"/>
      <c r="I21" s="3"/>
      <c r="J21" s="3"/>
      <c r="K21" s="3"/>
      <c r="L21" s="14"/>
      <c r="M21" s="10"/>
      <c r="N21" s="18"/>
    </row>
    <row r="22" spans="1:14" s="1" customFormat="1" ht="66.75" customHeight="1" thickBot="1">
      <c r="A22" s="203"/>
      <c r="B22" s="62" t="s">
        <v>35</v>
      </c>
      <c r="C22" s="3"/>
      <c r="D22" s="3"/>
      <c r="E22" s="14"/>
      <c r="F22" s="3"/>
      <c r="G22" s="3"/>
      <c r="H22" s="3"/>
      <c r="I22" s="3"/>
      <c r="J22" s="3"/>
      <c r="K22" s="3"/>
      <c r="L22" s="14"/>
      <c r="M22" s="10"/>
      <c r="N22" s="18"/>
    </row>
    <row r="23" spans="1:14" s="1" customFormat="1" ht="24" customHeight="1" thickBot="1">
      <c r="A23" s="63" t="s">
        <v>36</v>
      </c>
      <c r="B23" s="59"/>
      <c r="C23" s="60"/>
      <c r="D23" s="64">
        <f>SUM(D20:D22)</f>
        <v>0</v>
      </c>
      <c r="E23" s="14"/>
      <c r="F23" s="3"/>
      <c r="G23" s="3"/>
      <c r="H23" s="3"/>
      <c r="I23" s="3"/>
      <c r="J23" s="3"/>
      <c r="K23" s="3"/>
      <c r="L23" s="14"/>
      <c r="M23" s="10"/>
      <c r="N23" s="18"/>
    </row>
    <row r="24" spans="1:14" s="1" customFormat="1" ht="63" customHeight="1" thickTop="1" thickBot="1">
      <c r="A24" s="202" t="s">
        <v>18</v>
      </c>
      <c r="B24" s="61" t="s">
        <v>33</v>
      </c>
      <c r="C24" s="2"/>
      <c r="D24" s="2"/>
      <c r="E24" s="14"/>
      <c r="F24" s="2"/>
      <c r="G24" s="2"/>
      <c r="H24" s="2"/>
      <c r="I24" s="2"/>
      <c r="J24" s="2"/>
      <c r="K24" s="2"/>
      <c r="L24" s="14"/>
      <c r="M24" s="21"/>
      <c r="N24" s="19"/>
    </row>
    <row r="25" spans="1:14" s="1" customFormat="1" ht="49.5" customHeight="1" thickBot="1">
      <c r="A25" s="203"/>
      <c r="B25" s="53" t="s">
        <v>34</v>
      </c>
      <c r="C25" s="3"/>
      <c r="D25" s="3"/>
      <c r="E25" s="14"/>
      <c r="F25" s="3"/>
      <c r="G25" s="3"/>
      <c r="H25" s="3"/>
      <c r="I25" s="3"/>
      <c r="J25" s="3"/>
      <c r="K25" s="3"/>
      <c r="L25" s="14"/>
      <c r="M25" s="22"/>
      <c r="N25" s="18"/>
    </row>
    <row r="26" spans="1:14" s="1" customFormat="1" ht="54.75" customHeight="1" thickBot="1">
      <c r="A26" s="203"/>
      <c r="B26" s="62" t="s">
        <v>35</v>
      </c>
      <c r="C26" s="3"/>
      <c r="D26" s="3"/>
      <c r="E26" s="14"/>
      <c r="F26" s="3"/>
      <c r="G26" s="3"/>
      <c r="H26" s="3"/>
      <c r="I26" s="3"/>
      <c r="J26" s="3"/>
      <c r="K26" s="3"/>
      <c r="L26" s="14"/>
      <c r="M26" s="10"/>
      <c r="N26" s="18"/>
    </row>
    <row r="27" spans="1:14" s="1" customFormat="1" ht="46.5" customHeight="1" thickBot="1">
      <c r="A27" s="63" t="s">
        <v>36</v>
      </c>
      <c r="B27" s="59"/>
      <c r="C27" s="60"/>
      <c r="D27" s="64">
        <f>SUM(D24:D26)</f>
        <v>0</v>
      </c>
      <c r="E27" s="14"/>
      <c r="F27" s="4"/>
      <c r="G27" s="4"/>
      <c r="H27" s="4"/>
      <c r="I27" s="4"/>
      <c r="J27" s="4"/>
      <c r="K27" s="4"/>
      <c r="L27" s="14"/>
      <c r="M27" s="11"/>
      <c r="N27" s="20"/>
    </row>
    <row r="28" spans="1:14" s="1" customFormat="1" ht="40.5" customHeight="1" thickTop="1" thickBot="1">
      <c r="A28" s="202" t="s">
        <v>38</v>
      </c>
      <c r="B28" s="61" t="s">
        <v>33</v>
      </c>
      <c r="C28" s="2"/>
      <c r="D28" s="2"/>
      <c r="E28" s="14"/>
      <c r="F28" s="2"/>
      <c r="G28" s="2"/>
      <c r="H28" s="2"/>
      <c r="I28" s="2"/>
      <c r="J28" s="2"/>
      <c r="K28" s="2"/>
      <c r="L28" s="14"/>
      <c r="M28" s="9"/>
      <c r="N28" s="19"/>
    </row>
    <row r="29" spans="1:14" s="1" customFormat="1" ht="35.25" customHeight="1" thickBot="1">
      <c r="A29" s="203"/>
      <c r="B29" s="53" t="s">
        <v>34</v>
      </c>
      <c r="C29" s="3"/>
      <c r="D29" s="3"/>
      <c r="E29" s="14"/>
      <c r="F29" s="3"/>
      <c r="G29" s="3"/>
      <c r="H29" s="3"/>
      <c r="I29" s="3"/>
      <c r="J29" s="3"/>
      <c r="K29" s="3"/>
      <c r="L29" s="14"/>
      <c r="M29" s="10"/>
      <c r="N29" s="18"/>
    </row>
    <row r="30" spans="1:14" s="1" customFormat="1" ht="50.25" customHeight="1" thickBot="1">
      <c r="A30" s="203"/>
      <c r="B30" s="62" t="s">
        <v>35</v>
      </c>
      <c r="C30" s="3"/>
      <c r="D30" s="3"/>
      <c r="E30" s="14"/>
      <c r="F30" s="3"/>
      <c r="G30" s="3"/>
      <c r="H30" s="3"/>
      <c r="I30" s="3"/>
      <c r="J30" s="3"/>
      <c r="K30" s="3"/>
      <c r="L30" s="14"/>
      <c r="M30" s="10"/>
      <c r="N30" s="18"/>
    </row>
    <row r="31" spans="1:14" s="1" customFormat="1" ht="42.75" customHeight="1" thickBot="1">
      <c r="A31" s="63" t="s">
        <v>36</v>
      </c>
      <c r="B31" s="59"/>
      <c r="C31" s="60"/>
      <c r="D31" s="64">
        <f>SUM(D28:D30)</f>
        <v>0</v>
      </c>
      <c r="E31" s="14"/>
      <c r="F31" s="4"/>
      <c r="G31" s="4"/>
      <c r="H31" s="4"/>
      <c r="I31" s="4"/>
      <c r="J31" s="4"/>
      <c r="K31" s="4"/>
      <c r="L31" s="14"/>
      <c r="M31" s="11"/>
      <c r="N31" s="20"/>
    </row>
    <row r="32" spans="1:14" s="1" customFormat="1" ht="42.75" customHeight="1" thickTop="1" thickBot="1">
      <c r="A32" s="202" t="s">
        <v>40</v>
      </c>
      <c r="B32" s="61" t="s">
        <v>33</v>
      </c>
      <c r="C32" s="2"/>
      <c r="D32" s="2"/>
      <c r="E32" s="14"/>
      <c r="F32" s="3"/>
      <c r="G32" s="3"/>
      <c r="H32" s="3"/>
      <c r="I32" s="3"/>
      <c r="J32" s="3"/>
      <c r="K32" s="3"/>
      <c r="L32" s="14"/>
      <c r="M32" s="10"/>
      <c r="N32" s="18"/>
    </row>
    <row r="33" spans="1:14" s="1" customFormat="1" ht="42.75" customHeight="1" thickBot="1">
      <c r="A33" s="203"/>
      <c r="B33" s="53" t="s">
        <v>34</v>
      </c>
      <c r="C33" s="3"/>
      <c r="D33" s="3"/>
      <c r="E33" s="14"/>
      <c r="F33" s="3"/>
      <c r="G33" s="3"/>
      <c r="H33" s="3"/>
      <c r="I33" s="3"/>
      <c r="J33" s="3"/>
      <c r="K33" s="3"/>
      <c r="L33" s="14"/>
      <c r="M33" s="10"/>
      <c r="N33" s="18"/>
    </row>
    <row r="34" spans="1:14" s="1" customFormat="1" ht="42.75" customHeight="1" thickBot="1">
      <c r="A34" s="203"/>
      <c r="B34" s="62" t="s">
        <v>35</v>
      </c>
      <c r="C34" s="3"/>
      <c r="D34" s="3"/>
      <c r="E34" s="14"/>
      <c r="F34" s="3"/>
      <c r="G34" s="3"/>
      <c r="H34" s="3"/>
      <c r="I34" s="3"/>
      <c r="J34" s="3"/>
      <c r="K34" s="3"/>
      <c r="L34" s="14"/>
      <c r="M34" s="10"/>
      <c r="N34" s="18"/>
    </row>
    <row r="35" spans="1:14" s="1" customFormat="1" ht="42.75" customHeight="1" thickBot="1">
      <c r="A35" s="63" t="s">
        <v>36</v>
      </c>
      <c r="B35" s="59"/>
      <c r="C35" s="60"/>
      <c r="D35" s="64">
        <f>SUM(D32:D34)</f>
        <v>0</v>
      </c>
      <c r="E35" s="14"/>
      <c r="F35" s="3"/>
      <c r="G35" s="3"/>
      <c r="H35" s="3"/>
      <c r="I35" s="3"/>
      <c r="J35" s="3"/>
      <c r="K35" s="3"/>
      <c r="L35" s="14"/>
      <c r="M35" s="10"/>
      <c r="N35" s="18"/>
    </row>
    <row r="36" spans="1:14" s="1" customFormat="1" ht="37.5" customHeight="1" thickTop="1" thickBot="1">
      <c r="A36" s="197" t="s">
        <v>19</v>
      </c>
      <c r="B36" s="61" t="s">
        <v>33</v>
      </c>
      <c r="C36" s="2"/>
      <c r="D36" s="2"/>
      <c r="E36" s="14"/>
      <c r="F36" s="2"/>
      <c r="G36" s="2"/>
      <c r="H36" s="2"/>
      <c r="I36" s="2"/>
      <c r="J36" s="2"/>
      <c r="K36" s="2"/>
      <c r="L36" s="14"/>
      <c r="M36" s="9"/>
      <c r="N36" s="19"/>
    </row>
    <row r="37" spans="1:14" s="1" customFormat="1" ht="24" customHeight="1" thickBot="1">
      <c r="A37" s="198"/>
      <c r="B37" s="53" t="s">
        <v>34</v>
      </c>
      <c r="C37" s="3"/>
      <c r="D37" s="3"/>
      <c r="E37" s="14"/>
      <c r="F37" s="3"/>
      <c r="G37" s="3"/>
      <c r="H37" s="3"/>
      <c r="I37" s="3"/>
      <c r="J37" s="3"/>
      <c r="K37" s="3"/>
      <c r="L37" s="14"/>
      <c r="M37" s="10"/>
      <c r="N37" s="18"/>
    </row>
    <row r="38" spans="1:14" s="1" customFormat="1" ht="56.25" customHeight="1" thickBot="1">
      <c r="A38" s="199"/>
      <c r="B38" s="62" t="s">
        <v>35</v>
      </c>
      <c r="C38" s="3"/>
      <c r="D38" s="3"/>
      <c r="E38" s="14"/>
      <c r="F38" s="3"/>
      <c r="G38" s="3"/>
      <c r="H38" s="3"/>
      <c r="I38" s="3"/>
      <c r="J38" s="3"/>
      <c r="K38" s="3"/>
      <c r="L38" s="14"/>
      <c r="M38" s="10"/>
      <c r="N38" s="18"/>
    </row>
    <row r="39" spans="1:14" s="1" customFormat="1" ht="38.25" customHeight="1" thickBot="1">
      <c r="A39" s="63" t="s">
        <v>36</v>
      </c>
      <c r="B39" s="59"/>
      <c r="C39" s="60"/>
      <c r="D39" s="64">
        <f>SUM(D36:D38)</f>
        <v>0</v>
      </c>
      <c r="E39" s="14"/>
      <c r="F39" s="4"/>
      <c r="G39" s="4"/>
      <c r="H39" s="4"/>
      <c r="I39" s="4"/>
      <c r="J39" s="4"/>
      <c r="K39" s="4"/>
      <c r="L39" s="14"/>
      <c r="M39" s="11"/>
      <c r="N39" s="20"/>
    </row>
    <row r="40" spans="1:14" s="1" customFormat="1" ht="45" customHeight="1" thickTop="1" thickBot="1">
      <c r="A40" s="202" t="s">
        <v>132</v>
      </c>
      <c r="B40" s="61" t="s">
        <v>33</v>
      </c>
      <c r="C40" s="2"/>
      <c r="D40" s="2"/>
      <c r="E40" s="14"/>
      <c r="F40" s="2"/>
      <c r="G40" s="2"/>
      <c r="H40" s="2"/>
      <c r="I40" s="2"/>
      <c r="J40" s="2"/>
      <c r="K40" s="2"/>
      <c r="L40" s="14"/>
      <c r="M40" s="9"/>
      <c r="N40" s="19"/>
    </row>
    <row r="41" spans="1:14" s="1" customFormat="1" ht="46.5" customHeight="1" thickBot="1">
      <c r="A41" s="203"/>
      <c r="B41" s="53" t="s">
        <v>34</v>
      </c>
      <c r="C41" s="3"/>
      <c r="D41" s="3"/>
      <c r="E41" s="14"/>
      <c r="F41" s="3"/>
      <c r="G41" s="3"/>
      <c r="H41" s="3"/>
      <c r="I41" s="3"/>
      <c r="J41" s="3"/>
      <c r="K41" s="3"/>
      <c r="L41" s="14"/>
      <c r="M41" s="10"/>
      <c r="N41" s="18"/>
    </row>
    <row r="42" spans="1:14" s="1" customFormat="1" ht="46.5" customHeight="1" thickBot="1">
      <c r="A42" s="207"/>
      <c r="B42" s="62" t="s">
        <v>35</v>
      </c>
      <c r="C42" s="3"/>
      <c r="D42" s="3"/>
      <c r="E42" s="14"/>
      <c r="F42" s="3"/>
      <c r="G42" s="3"/>
      <c r="H42" s="3"/>
      <c r="I42" s="3"/>
      <c r="J42" s="3"/>
      <c r="K42" s="3"/>
      <c r="L42" s="14"/>
      <c r="M42" s="10"/>
      <c r="N42" s="18"/>
    </row>
    <row r="43" spans="1:14" s="1" customFormat="1" ht="40.5" customHeight="1" thickBot="1">
      <c r="A43" s="63" t="s">
        <v>36</v>
      </c>
      <c r="B43" s="59"/>
      <c r="C43" s="60"/>
      <c r="D43" s="64">
        <f>SUM(D40:D42)</f>
        <v>0</v>
      </c>
      <c r="E43" s="14"/>
      <c r="F43" s="4"/>
      <c r="G43" s="4"/>
      <c r="H43" s="4"/>
      <c r="I43" s="4"/>
      <c r="J43" s="4"/>
      <c r="K43" s="4"/>
      <c r="L43" s="14"/>
      <c r="M43" s="11"/>
      <c r="N43" s="20"/>
    </row>
    <row r="44" spans="1:14" s="1" customFormat="1" ht="15.75" thickTop="1"/>
    <row r="45" spans="1:14" s="71" customFormat="1" ht="27" customHeight="1">
      <c r="A45" s="69" t="s">
        <v>3</v>
      </c>
      <c r="B45" s="69"/>
      <c r="C45" s="69"/>
      <c r="D45" s="70">
        <f>D11+D15+D19+D23+D27+D31+D35+D39+D43</f>
        <v>0</v>
      </c>
    </row>
  </sheetData>
  <mergeCells count="21">
    <mergeCell ref="M6:M7"/>
    <mergeCell ref="N6:N7"/>
    <mergeCell ref="N8:N9"/>
    <mergeCell ref="N12:N14"/>
    <mergeCell ref="A40:A42"/>
    <mergeCell ref="A32:A34"/>
    <mergeCell ref="J6:K6"/>
    <mergeCell ref="F5:K5"/>
    <mergeCell ref="A6:A7"/>
    <mergeCell ref="D6:D7"/>
    <mergeCell ref="H6:I6"/>
    <mergeCell ref="B6:B7"/>
    <mergeCell ref="C6:C7"/>
    <mergeCell ref="A12:A14"/>
    <mergeCell ref="A36:A38"/>
    <mergeCell ref="D12:D14"/>
    <mergeCell ref="A28:A30"/>
    <mergeCell ref="A8:A10"/>
    <mergeCell ref="A16:A18"/>
    <mergeCell ref="A20:A22"/>
    <mergeCell ref="A24:A26"/>
  </mergeCells>
  <phoneticPr fontId="5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45"/>
  <sheetViews>
    <sheetView topLeftCell="A34" zoomScale="60" zoomScaleNormal="60" workbookViewId="0">
      <selection activeCell="H40" sqref="H40:H42"/>
    </sheetView>
  </sheetViews>
  <sheetFormatPr defaultRowHeight="27" thickBottom="1"/>
  <cols>
    <col min="1" max="3" width="27" style="1" customWidth="1"/>
    <col min="4" max="4" width="22.5703125" style="1" customWidth="1"/>
    <col min="5" max="5" width="5.5703125" style="77" customWidth="1"/>
    <col min="6" max="6" width="40.42578125" style="1" customWidth="1"/>
    <col min="7" max="7" width="20.28515625" style="1" customWidth="1"/>
    <col min="8" max="8" width="45.85546875" style="1" customWidth="1"/>
    <col min="9" max="9" width="18" style="1" customWidth="1"/>
    <col min="10" max="10" width="43.85546875" style="1" customWidth="1"/>
    <col min="11" max="11" width="19.5703125" style="1" customWidth="1"/>
    <col min="12" max="12" width="39.42578125" style="1" customWidth="1"/>
    <col min="13" max="17" width="21.7109375" style="1" customWidth="1"/>
    <col min="18" max="19" width="38.5703125" style="1" customWidth="1"/>
    <col min="20" max="20" width="26.7109375" style="1" customWidth="1"/>
    <col min="21" max="16384" width="9.140625" style="1"/>
  </cols>
  <sheetData>
    <row r="1" spans="1:20" thickBot="1">
      <c r="A1" s="54" t="s">
        <v>28</v>
      </c>
      <c r="B1" s="56" t="s">
        <v>30</v>
      </c>
      <c r="E1" s="14"/>
    </row>
    <row r="2" spans="1:20" thickBot="1">
      <c r="A2" s="54" t="s">
        <v>29</v>
      </c>
      <c r="B2" s="54" t="s">
        <v>133</v>
      </c>
      <c r="E2" s="14"/>
    </row>
    <row r="3" spans="1:20" thickBot="1">
      <c r="A3" s="55">
        <v>42551</v>
      </c>
      <c r="B3" s="55"/>
      <c r="E3" s="14"/>
    </row>
    <row r="4" spans="1:20" s="72" customFormat="1" thickBot="1">
      <c r="A4" s="72">
        <v>1</v>
      </c>
      <c r="B4" s="72">
        <v>2</v>
      </c>
      <c r="C4" s="72">
        <v>3</v>
      </c>
      <c r="D4" s="72">
        <v>4</v>
      </c>
      <c r="E4" s="14"/>
      <c r="F4" s="72">
        <v>5</v>
      </c>
      <c r="G4" s="72">
        <v>6</v>
      </c>
      <c r="H4" s="72">
        <v>7</v>
      </c>
      <c r="I4" s="72">
        <v>8</v>
      </c>
      <c r="J4" s="72">
        <v>9</v>
      </c>
      <c r="K4" s="72">
        <v>10</v>
      </c>
      <c r="L4" s="72">
        <v>11</v>
      </c>
      <c r="M4" s="72">
        <v>12</v>
      </c>
      <c r="N4" s="72">
        <v>13</v>
      </c>
      <c r="O4" s="72">
        <v>14</v>
      </c>
      <c r="P4" s="72">
        <v>15</v>
      </c>
    </row>
    <row r="5" spans="1:20" ht="28.5" customHeight="1" thickBot="1">
      <c r="E5" s="14"/>
      <c r="F5" s="228" t="s">
        <v>17</v>
      </c>
      <c r="G5" s="228"/>
      <c r="H5" s="228"/>
      <c r="I5" s="228"/>
      <c r="J5" s="228"/>
      <c r="K5" s="228"/>
      <c r="L5" s="228"/>
      <c r="M5" s="228"/>
      <c r="N5" s="228"/>
      <c r="O5" s="228"/>
      <c r="P5" s="24"/>
      <c r="Q5" s="74"/>
    </row>
    <row r="6" spans="1:20" ht="66.75" customHeight="1" thickBot="1">
      <c r="A6" s="213" t="s">
        <v>0</v>
      </c>
      <c r="B6" s="213" t="s">
        <v>31</v>
      </c>
      <c r="C6" s="213" t="s">
        <v>32</v>
      </c>
      <c r="D6" s="213" t="s">
        <v>134</v>
      </c>
      <c r="E6" s="14"/>
      <c r="F6" s="230" t="s">
        <v>15</v>
      </c>
      <c r="G6" s="231"/>
      <c r="H6" s="230" t="s">
        <v>16</v>
      </c>
      <c r="I6" s="231"/>
      <c r="J6" s="230" t="s">
        <v>16</v>
      </c>
      <c r="K6" s="231"/>
      <c r="L6" s="230" t="s">
        <v>16</v>
      </c>
      <c r="M6" s="231"/>
      <c r="N6" s="230" t="s">
        <v>16</v>
      </c>
      <c r="O6" s="231"/>
      <c r="P6" s="213" t="s">
        <v>134</v>
      </c>
      <c r="Q6" s="236" t="s">
        <v>41</v>
      </c>
      <c r="R6" s="224" t="s">
        <v>135</v>
      </c>
      <c r="S6" s="235" t="s">
        <v>136</v>
      </c>
      <c r="T6" s="217" t="s">
        <v>6</v>
      </c>
    </row>
    <row r="7" spans="1:20" ht="64.5" customHeight="1" thickBot="1">
      <c r="A7" s="214"/>
      <c r="B7" s="214"/>
      <c r="C7" s="214"/>
      <c r="D7" s="214"/>
      <c r="E7" s="14"/>
      <c r="F7" s="31" t="s">
        <v>14</v>
      </c>
      <c r="G7" s="23" t="s">
        <v>13</v>
      </c>
      <c r="H7" s="31" t="s">
        <v>14</v>
      </c>
      <c r="I7" s="23" t="s">
        <v>13</v>
      </c>
      <c r="J7" s="31" t="s">
        <v>14</v>
      </c>
      <c r="K7" s="23" t="s">
        <v>13</v>
      </c>
      <c r="L7" s="31" t="s">
        <v>14</v>
      </c>
      <c r="M7" s="23" t="s">
        <v>13</v>
      </c>
      <c r="N7" s="31" t="s">
        <v>14</v>
      </c>
      <c r="O7" s="23" t="s">
        <v>13</v>
      </c>
      <c r="P7" s="214"/>
      <c r="Q7" s="237"/>
      <c r="R7" s="225"/>
      <c r="S7" s="235"/>
      <c r="T7" s="217"/>
    </row>
    <row r="8" spans="1:20" ht="96.75" customHeight="1" thickTop="1" thickBot="1">
      <c r="A8" s="232" t="s">
        <v>130</v>
      </c>
      <c r="B8" s="61" t="s">
        <v>33</v>
      </c>
      <c r="C8" s="25"/>
      <c r="D8" s="25"/>
      <c r="E8" s="26"/>
      <c r="F8" s="229" t="s">
        <v>137</v>
      </c>
      <c r="G8" s="32"/>
      <c r="H8" s="229" t="s">
        <v>20</v>
      </c>
      <c r="I8" s="32"/>
      <c r="J8" s="33"/>
      <c r="K8" s="33"/>
      <c r="L8" s="33"/>
      <c r="M8" s="33"/>
      <c r="N8" s="34"/>
      <c r="O8" s="34"/>
      <c r="P8" s="34">
        <f>G8+I8+K8+M8+O8</f>
        <v>0</v>
      </c>
      <c r="Q8" s="75">
        <f>P8-D8</f>
        <v>0</v>
      </c>
      <c r="R8" s="33"/>
      <c r="S8" s="33"/>
      <c r="T8" s="34"/>
    </row>
    <row r="9" spans="1:20" ht="96.75" customHeight="1" thickTop="1" thickBot="1">
      <c r="A9" s="233"/>
      <c r="B9" s="53" t="s">
        <v>34</v>
      </c>
      <c r="C9" s="73"/>
      <c r="D9" s="73"/>
      <c r="E9" s="26"/>
      <c r="F9" s="227"/>
      <c r="G9" s="53"/>
      <c r="H9" s="227"/>
      <c r="I9" s="53"/>
      <c r="J9" s="39"/>
      <c r="K9" s="39"/>
      <c r="L9" s="39"/>
      <c r="M9" s="39"/>
      <c r="N9" s="48"/>
      <c r="O9" s="48"/>
      <c r="P9" s="34">
        <f t="shared" ref="P9:P19" si="0">G9+I9+K9+M9+O9</f>
        <v>0</v>
      </c>
      <c r="Q9" s="75">
        <f t="shared" ref="Q9:Q19" si="1">P9-D9</f>
        <v>0</v>
      </c>
      <c r="R9" s="39"/>
      <c r="S9" s="39"/>
      <c r="T9" s="48"/>
    </row>
    <row r="10" spans="1:20" ht="70.5" customHeight="1" thickTop="1" thickBot="1">
      <c r="A10" s="234"/>
      <c r="B10" s="62" t="s">
        <v>35</v>
      </c>
      <c r="C10" s="73"/>
      <c r="D10" s="73"/>
      <c r="E10" s="26"/>
      <c r="F10" s="227"/>
      <c r="G10" s="53"/>
      <c r="H10" s="227"/>
      <c r="I10" s="53"/>
      <c r="J10" s="39"/>
      <c r="K10" s="39"/>
      <c r="L10" s="39"/>
      <c r="M10" s="39"/>
      <c r="N10" s="48"/>
      <c r="O10" s="48"/>
      <c r="P10" s="34">
        <f t="shared" si="0"/>
        <v>0</v>
      </c>
      <c r="Q10" s="75">
        <f t="shared" si="1"/>
        <v>0</v>
      </c>
      <c r="R10" s="39"/>
      <c r="S10" s="39"/>
      <c r="T10" s="48"/>
    </row>
    <row r="11" spans="1:20" ht="68.25" customHeight="1" thickBot="1">
      <c r="A11" s="63" t="s">
        <v>36</v>
      </c>
      <c r="B11" s="59"/>
      <c r="C11" s="60"/>
      <c r="D11" s="64">
        <f>SUM(D8:D10)</f>
        <v>0</v>
      </c>
      <c r="E11" s="26"/>
      <c r="F11" s="35"/>
      <c r="G11" s="64">
        <f>SUM(G8:G10)</f>
        <v>0</v>
      </c>
      <c r="H11" s="36"/>
      <c r="I11" s="64">
        <f>SUM(I8:I10)</f>
        <v>0</v>
      </c>
      <c r="J11" s="39"/>
      <c r="K11" s="64">
        <f>SUM(K8:K10)</f>
        <v>0</v>
      </c>
      <c r="L11" s="39"/>
      <c r="M11" s="64">
        <f>SUM(M8:M10)</f>
        <v>0</v>
      </c>
      <c r="N11" s="48"/>
      <c r="O11" s="64">
        <f>SUM(O8:O10)</f>
        <v>0</v>
      </c>
      <c r="P11" s="76">
        <f t="shared" si="0"/>
        <v>0</v>
      </c>
      <c r="Q11" s="76">
        <f t="shared" si="1"/>
        <v>0</v>
      </c>
      <c r="R11" s="39"/>
      <c r="S11" s="39"/>
      <c r="T11" s="51"/>
    </row>
    <row r="12" spans="1:20" ht="102" customHeight="1" thickTop="1" thickBot="1">
      <c r="A12" s="215" t="s">
        <v>1</v>
      </c>
      <c r="B12" s="61" t="s">
        <v>33</v>
      </c>
      <c r="C12" s="27"/>
      <c r="D12" s="27"/>
      <c r="E12" s="26"/>
      <c r="F12" s="222" t="s">
        <v>138</v>
      </c>
      <c r="G12" s="37"/>
      <c r="H12" s="222" t="s">
        <v>139</v>
      </c>
      <c r="I12" s="37"/>
      <c r="J12" s="37" t="s">
        <v>21</v>
      </c>
      <c r="K12" s="37"/>
      <c r="L12" s="37"/>
      <c r="M12" s="37"/>
      <c r="N12" s="40"/>
      <c r="O12" s="40"/>
      <c r="P12" s="34">
        <f>G12+I12+K12+M12+O12</f>
        <v>0</v>
      </c>
      <c r="Q12" s="75">
        <f>P12-D12</f>
        <v>0</v>
      </c>
      <c r="R12" s="37"/>
      <c r="S12" s="37"/>
      <c r="T12" s="38"/>
    </row>
    <row r="13" spans="1:20" ht="27.75" thickTop="1" thickBot="1">
      <c r="A13" s="205"/>
      <c r="B13" s="53" t="s">
        <v>34</v>
      </c>
      <c r="C13" s="28"/>
      <c r="D13" s="28"/>
      <c r="E13" s="26"/>
      <c r="F13" s="223"/>
      <c r="G13" s="39"/>
      <c r="H13" s="223"/>
      <c r="I13" s="39"/>
      <c r="J13" s="39"/>
      <c r="K13" s="39"/>
      <c r="L13" s="39"/>
      <c r="M13" s="39"/>
      <c r="N13" s="40"/>
      <c r="O13" s="40"/>
      <c r="P13" s="34">
        <f t="shared" si="0"/>
        <v>0</v>
      </c>
      <c r="Q13" s="75">
        <f t="shared" si="1"/>
        <v>0</v>
      </c>
      <c r="R13" s="39"/>
      <c r="S13" s="39"/>
      <c r="T13" s="41"/>
    </row>
    <row r="14" spans="1:20" ht="138" customHeight="1" thickTop="1" thickBot="1">
      <c r="A14" s="205"/>
      <c r="B14" s="62" t="s">
        <v>35</v>
      </c>
      <c r="C14" s="28"/>
      <c r="D14" s="28"/>
      <c r="E14" s="26"/>
      <c r="F14" s="223"/>
      <c r="G14" s="39"/>
      <c r="H14" s="223"/>
      <c r="I14" s="39"/>
      <c r="J14" s="39"/>
      <c r="K14" s="39"/>
      <c r="L14" s="39"/>
      <c r="M14" s="39"/>
      <c r="N14" s="40"/>
      <c r="O14" s="40"/>
      <c r="P14" s="34">
        <f t="shared" si="0"/>
        <v>0</v>
      </c>
      <c r="Q14" s="75">
        <f t="shared" si="1"/>
        <v>0</v>
      </c>
      <c r="R14" s="39"/>
      <c r="S14" s="39"/>
      <c r="T14" s="41"/>
    </row>
    <row r="15" spans="1:20" thickBot="1">
      <c r="A15" s="63" t="s">
        <v>36</v>
      </c>
      <c r="B15" s="59"/>
      <c r="C15" s="60"/>
      <c r="D15" s="64">
        <f>SUM(D12:D14)</f>
        <v>0</v>
      </c>
      <c r="E15" s="26"/>
      <c r="F15" s="39"/>
      <c r="G15" s="64">
        <f>SUM(G12:G14)</f>
        <v>0</v>
      </c>
      <c r="H15" s="39"/>
      <c r="I15" s="64">
        <f>SUM(I12:I14)</f>
        <v>0</v>
      </c>
      <c r="J15" s="39"/>
      <c r="K15" s="64">
        <f>SUM(K12:K14)</f>
        <v>0</v>
      </c>
      <c r="L15" s="39"/>
      <c r="M15" s="64">
        <f>SUM(M12:M14)</f>
        <v>0</v>
      </c>
      <c r="N15" s="40"/>
      <c r="O15" s="64">
        <f>SUM(O12:O14)</f>
        <v>0</v>
      </c>
      <c r="P15" s="76">
        <f t="shared" si="0"/>
        <v>0</v>
      </c>
      <c r="Q15" s="76">
        <f t="shared" si="1"/>
        <v>0</v>
      </c>
      <c r="R15" s="39"/>
      <c r="S15" s="39"/>
      <c r="T15" s="41"/>
    </row>
    <row r="16" spans="1:20" ht="24.75" customHeight="1" thickTop="1" thickBot="1">
      <c r="A16" s="202" t="s">
        <v>37</v>
      </c>
      <c r="B16" s="61" t="s">
        <v>33</v>
      </c>
      <c r="C16" s="29"/>
      <c r="D16" s="29"/>
      <c r="E16" s="26"/>
      <c r="F16" s="222" t="s">
        <v>21</v>
      </c>
      <c r="G16" s="42"/>
      <c r="H16" s="222" t="s">
        <v>22</v>
      </c>
      <c r="I16" s="43"/>
      <c r="J16" s="44"/>
      <c r="K16" s="44"/>
      <c r="L16" s="44"/>
      <c r="M16" s="44"/>
      <c r="N16" s="48"/>
      <c r="O16" s="48"/>
      <c r="P16" s="34">
        <f>G16+I16+K16+M16+O16</f>
        <v>0</v>
      </c>
      <c r="Q16" s="75">
        <f>P16-D16</f>
        <v>0</v>
      </c>
      <c r="R16" s="44"/>
      <c r="S16" s="44"/>
      <c r="T16" s="45"/>
    </row>
    <row r="17" spans="1:20" ht="24.75" customHeight="1" thickTop="1" thickBot="1">
      <c r="A17" s="203"/>
      <c r="B17" s="53" t="s">
        <v>34</v>
      </c>
      <c r="C17" s="30"/>
      <c r="D17" s="30"/>
      <c r="E17" s="26"/>
      <c r="F17" s="223"/>
      <c r="G17" s="46"/>
      <c r="H17" s="223"/>
      <c r="I17" s="46"/>
      <c r="J17" s="47"/>
      <c r="K17" s="47"/>
      <c r="L17" s="47"/>
      <c r="M17" s="47"/>
      <c r="N17" s="48"/>
      <c r="O17" s="48"/>
      <c r="P17" s="34">
        <f t="shared" si="0"/>
        <v>0</v>
      </c>
      <c r="Q17" s="75">
        <f t="shared" si="1"/>
        <v>0</v>
      </c>
      <c r="R17" s="47"/>
      <c r="S17" s="47"/>
      <c r="T17" s="48"/>
    </row>
    <row r="18" spans="1:20" ht="75.75" customHeight="1" thickTop="1" thickBot="1">
      <c r="A18" s="207"/>
      <c r="B18" s="62" t="s">
        <v>35</v>
      </c>
      <c r="C18" s="30"/>
      <c r="D18" s="30"/>
      <c r="E18" s="26"/>
      <c r="F18" s="223"/>
      <c r="G18" s="46"/>
      <c r="H18" s="223"/>
      <c r="I18" s="46"/>
      <c r="J18" s="47"/>
      <c r="K18" s="47"/>
      <c r="L18" s="47"/>
      <c r="M18" s="47"/>
      <c r="N18" s="48"/>
      <c r="O18" s="48"/>
      <c r="P18" s="34">
        <f t="shared" si="0"/>
        <v>0</v>
      </c>
      <c r="Q18" s="75">
        <f t="shared" si="1"/>
        <v>0</v>
      </c>
      <c r="R18" s="47"/>
      <c r="S18" s="47"/>
      <c r="T18" s="48"/>
    </row>
    <row r="19" spans="1:20" ht="24.75" customHeight="1" thickBot="1">
      <c r="A19" s="63" t="s">
        <v>36</v>
      </c>
      <c r="B19" s="59"/>
      <c r="C19" s="60"/>
      <c r="D19" s="64">
        <f>SUM(D16:D18)</f>
        <v>0</v>
      </c>
      <c r="E19" s="26"/>
      <c r="F19" s="46"/>
      <c r="G19" s="64">
        <f>SUM(G16:G18)</f>
        <v>0</v>
      </c>
      <c r="H19" s="46"/>
      <c r="I19" s="64">
        <f>SUM(I16:I18)</f>
        <v>0</v>
      </c>
      <c r="J19" s="47"/>
      <c r="K19" s="64">
        <f>SUM(K16:K18)</f>
        <v>0</v>
      </c>
      <c r="L19" s="47"/>
      <c r="M19" s="64">
        <f>SUM(M16:M18)</f>
        <v>0</v>
      </c>
      <c r="N19" s="48"/>
      <c r="O19" s="64">
        <f>SUM(O16:O18)</f>
        <v>0</v>
      </c>
      <c r="P19" s="76">
        <f t="shared" si="0"/>
        <v>0</v>
      </c>
      <c r="Q19" s="76">
        <f t="shared" si="1"/>
        <v>0</v>
      </c>
      <c r="R19" s="47"/>
      <c r="S19" s="47"/>
      <c r="T19" s="48"/>
    </row>
    <row r="20" spans="1:20" ht="69.75" customHeight="1" thickTop="1" thickBot="1">
      <c r="A20" s="202" t="s">
        <v>2</v>
      </c>
      <c r="B20" s="61" t="s">
        <v>33</v>
      </c>
      <c r="C20" s="29"/>
      <c r="D20" s="29"/>
      <c r="E20" s="26"/>
      <c r="F20" s="222" t="s">
        <v>140</v>
      </c>
      <c r="G20" s="42"/>
      <c r="H20" s="226" t="s">
        <v>141</v>
      </c>
      <c r="I20" s="52"/>
      <c r="J20" s="222" t="s">
        <v>23</v>
      </c>
      <c r="K20" s="37"/>
      <c r="L20" s="222" t="s">
        <v>142</v>
      </c>
      <c r="M20" s="37"/>
      <c r="N20" s="222" t="s">
        <v>42</v>
      </c>
      <c r="O20" s="39"/>
      <c r="P20" s="34">
        <f t="shared" ref="P20:P43" si="2">G20+I20+K20+M20+O20</f>
        <v>0</v>
      </c>
      <c r="Q20" s="75">
        <f t="shared" ref="Q20:Q43" si="3">P20-D20</f>
        <v>0</v>
      </c>
      <c r="R20" s="37"/>
      <c r="S20" s="37"/>
      <c r="T20" s="45"/>
    </row>
    <row r="21" spans="1:20" ht="78" customHeight="1" thickTop="1" thickBot="1">
      <c r="A21" s="203"/>
      <c r="B21" s="53" t="s">
        <v>34</v>
      </c>
      <c r="C21" s="30"/>
      <c r="D21" s="30"/>
      <c r="E21" s="26"/>
      <c r="F21" s="223"/>
      <c r="G21" s="46"/>
      <c r="H21" s="227"/>
      <c r="I21" s="53"/>
      <c r="J21" s="223"/>
      <c r="K21" s="39"/>
      <c r="L21" s="223"/>
      <c r="M21" s="39"/>
      <c r="N21" s="223"/>
      <c r="O21" s="39"/>
      <c r="P21" s="34">
        <f t="shared" si="2"/>
        <v>0</v>
      </c>
      <c r="Q21" s="75">
        <f t="shared" si="3"/>
        <v>0</v>
      </c>
      <c r="R21" s="39"/>
      <c r="S21" s="39"/>
      <c r="T21" s="48"/>
    </row>
    <row r="22" spans="1:20" ht="125.25" customHeight="1" thickTop="1" thickBot="1">
      <c r="A22" s="203"/>
      <c r="B22" s="62" t="s">
        <v>35</v>
      </c>
      <c r="C22" s="30"/>
      <c r="D22" s="30"/>
      <c r="E22" s="26"/>
      <c r="F22" s="223"/>
      <c r="G22" s="46"/>
      <c r="H22" s="227"/>
      <c r="I22" s="53"/>
      <c r="J22" s="223"/>
      <c r="K22" s="39"/>
      <c r="L22" s="223"/>
      <c r="M22" s="39"/>
      <c r="N22" s="223"/>
      <c r="O22" s="39"/>
      <c r="P22" s="34">
        <f t="shared" si="2"/>
        <v>0</v>
      </c>
      <c r="Q22" s="75">
        <f t="shared" si="3"/>
        <v>0</v>
      </c>
      <c r="R22" s="47"/>
      <c r="S22" s="47"/>
      <c r="T22" s="48"/>
    </row>
    <row r="23" spans="1:20" ht="24.75" customHeight="1" thickBot="1">
      <c r="A23" s="63" t="s">
        <v>36</v>
      </c>
      <c r="B23" s="59"/>
      <c r="C23" s="60"/>
      <c r="D23" s="64">
        <f>SUM(D20:D22)</f>
        <v>0</v>
      </c>
      <c r="E23" s="26"/>
      <c r="F23" s="49"/>
      <c r="G23" s="64">
        <f>SUM(G20:G22)</f>
        <v>0</v>
      </c>
      <c r="H23" s="35"/>
      <c r="I23" s="64">
        <f>SUM(I20:I22)</f>
        <v>0</v>
      </c>
      <c r="J23" s="36"/>
      <c r="K23" s="64">
        <f>SUM(K20:K22)</f>
        <v>0</v>
      </c>
      <c r="L23" s="36"/>
      <c r="M23" s="64">
        <f>SUM(M20:M22)</f>
        <v>0</v>
      </c>
      <c r="N23" s="36"/>
      <c r="O23" s="64">
        <f>SUM(O20:O22)</f>
        <v>0</v>
      </c>
      <c r="P23" s="76">
        <f t="shared" si="2"/>
        <v>0</v>
      </c>
      <c r="Q23" s="76">
        <f t="shared" si="3"/>
        <v>0</v>
      </c>
      <c r="R23" s="50"/>
      <c r="S23" s="50"/>
      <c r="T23" s="51"/>
    </row>
    <row r="24" spans="1:20" ht="52.5" customHeight="1" thickTop="1" thickBot="1">
      <c r="A24" s="202" t="s">
        <v>18</v>
      </c>
      <c r="B24" s="61" t="s">
        <v>33</v>
      </c>
      <c r="C24" s="29"/>
      <c r="D24" s="29"/>
      <c r="E24" s="26"/>
      <c r="F24" s="222" t="s">
        <v>143</v>
      </c>
      <c r="G24" s="42"/>
      <c r="H24" s="222" t="s">
        <v>144</v>
      </c>
      <c r="I24" s="37"/>
      <c r="J24" s="44"/>
      <c r="K24" s="44"/>
      <c r="L24" s="44"/>
      <c r="M24" s="44"/>
      <c r="N24" s="48"/>
      <c r="O24" s="48"/>
      <c r="P24" s="34">
        <f t="shared" si="2"/>
        <v>0</v>
      </c>
      <c r="Q24" s="75">
        <f t="shared" si="3"/>
        <v>0</v>
      </c>
      <c r="R24" s="44"/>
      <c r="S24" s="44"/>
      <c r="T24" s="45"/>
    </row>
    <row r="25" spans="1:20" ht="36" customHeight="1" thickTop="1" thickBot="1">
      <c r="A25" s="203"/>
      <c r="B25" s="53" t="s">
        <v>34</v>
      </c>
      <c r="C25" s="30"/>
      <c r="D25" s="30"/>
      <c r="E25" s="26"/>
      <c r="F25" s="223"/>
      <c r="G25" s="46"/>
      <c r="H25" s="223"/>
      <c r="I25" s="39"/>
      <c r="J25" s="47"/>
      <c r="K25" s="47"/>
      <c r="L25" s="47"/>
      <c r="M25" s="47"/>
      <c r="N25" s="48"/>
      <c r="O25" s="48"/>
      <c r="P25" s="34">
        <f t="shared" si="2"/>
        <v>0</v>
      </c>
      <c r="Q25" s="75">
        <f t="shared" si="3"/>
        <v>0</v>
      </c>
      <c r="R25" s="47"/>
      <c r="S25" s="47"/>
      <c r="T25" s="48"/>
    </row>
    <row r="26" spans="1:20" ht="64.5" customHeight="1" thickTop="1" thickBot="1">
      <c r="A26" s="203"/>
      <c r="B26" s="62" t="s">
        <v>35</v>
      </c>
      <c r="C26" s="30"/>
      <c r="D26" s="30"/>
      <c r="E26" s="26"/>
      <c r="F26" s="223"/>
      <c r="G26" s="46"/>
      <c r="H26" s="223"/>
      <c r="I26" s="39"/>
      <c r="J26" s="47"/>
      <c r="K26" s="47"/>
      <c r="L26" s="47"/>
      <c r="M26" s="47"/>
      <c r="N26" s="48"/>
      <c r="O26" s="48"/>
      <c r="P26" s="34">
        <f t="shared" si="2"/>
        <v>0</v>
      </c>
      <c r="Q26" s="75">
        <f t="shared" si="3"/>
        <v>0</v>
      </c>
      <c r="R26" s="47"/>
      <c r="S26" s="47"/>
      <c r="T26" s="48"/>
    </row>
    <row r="27" spans="1:20" ht="24.75" customHeight="1" thickBot="1">
      <c r="A27" s="63" t="s">
        <v>36</v>
      </c>
      <c r="B27" s="59"/>
      <c r="C27" s="60"/>
      <c r="D27" s="64">
        <f>SUM(D24:D26)</f>
        <v>0</v>
      </c>
      <c r="E27" s="26"/>
      <c r="F27" s="49"/>
      <c r="G27" s="64">
        <f>SUM(G24:G26)</f>
        <v>0</v>
      </c>
      <c r="H27" s="36"/>
      <c r="I27" s="64">
        <f>SUM(I24:I26)</f>
        <v>0</v>
      </c>
      <c r="J27" s="50"/>
      <c r="K27" s="64">
        <f>SUM(K24:K26)</f>
        <v>0</v>
      </c>
      <c r="L27" s="50"/>
      <c r="M27" s="64">
        <f>SUM(M24:M26)</f>
        <v>0</v>
      </c>
      <c r="N27" s="48"/>
      <c r="O27" s="64">
        <f>SUM(O24:O26)</f>
        <v>0</v>
      </c>
      <c r="P27" s="76">
        <f t="shared" si="2"/>
        <v>0</v>
      </c>
      <c r="Q27" s="76">
        <f t="shared" si="3"/>
        <v>0</v>
      </c>
      <c r="R27" s="50"/>
      <c r="S27" s="50"/>
      <c r="T27" s="51"/>
    </row>
    <row r="28" spans="1:20" ht="126" customHeight="1" thickTop="1" thickBot="1">
      <c r="A28" s="202" t="s">
        <v>38</v>
      </c>
      <c r="B28" s="61" t="s">
        <v>33</v>
      </c>
      <c r="C28" s="29"/>
      <c r="D28" s="29"/>
      <c r="E28" s="26"/>
      <c r="F28" s="222" t="s">
        <v>145</v>
      </c>
      <c r="G28" s="42"/>
      <c r="H28" s="222" t="s">
        <v>146</v>
      </c>
      <c r="I28" s="37"/>
      <c r="J28" s="222" t="s">
        <v>147</v>
      </c>
      <c r="K28" s="37"/>
      <c r="L28" s="44"/>
      <c r="M28" s="44"/>
      <c r="N28" s="48"/>
      <c r="O28" s="48"/>
      <c r="P28" s="34">
        <f t="shared" si="2"/>
        <v>0</v>
      </c>
      <c r="Q28" s="75">
        <f t="shared" si="3"/>
        <v>0</v>
      </c>
      <c r="R28" s="44"/>
      <c r="S28" s="44"/>
      <c r="T28" s="45"/>
    </row>
    <row r="29" spans="1:20" ht="123" customHeight="1" thickTop="1" thickBot="1">
      <c r="A29" s="203"/>
      <c r="B29" s="53" t="s">
        <v>34</v>
      </c>
      <c r="C29" s="30"/>
      <c r="D29" s="30"/>
      <c r="E29" s="26"/>
      <c r="F29" s="223"/>
      <c r="G29" s="46"/>
      <c r="H29" s="223"/>
      <c r="I29" s="39"/>
      <c r="J29" s="223"/>
      <c r="K29" s="39"/>
      <c r="L29" s="47"/>
      <c r="M29" s="47"/>
      <c r="N29" s="48"/>
      <c r="O29" s="48"/>
      <c r="P29" s="34">
        <f t="shared" si="2"/>
        <v>0</v>
      </c>
      <c r="Q29" s="75">
        <f t="shared" si="3"/>
        <v>0</v>
      </c>
      <c r="R29" s="47"/>
      <c r="S29" s="47"/>
      <c r="T29" s="48"/>
    </row>
    <row r="30" spans="1:20" ht="141" customHeight="1" thickTop="1" thickBot="1">
      <c r="A30" s="203"/>
      <c r="B30" s="62" t="s">
        <v>35</v>
      </c>
      <c r="C30" s="30"/>
      <c r="D30" s="30"/>
      <c r="E30" s="26"/>
      <c r="F30" s="223"/>
      <c r="G30" s="46"/>
      <c r="H30" s="223"/>
      <c r="I30" s="39"/>
      <c r="J30" s="223"/>
      <c r="K30" s="39"/>
      <c r="L30" s="47"/>
      <c r="M30" s="47"/>
      <c r="N30" s="48"/>
      <c r="O30" s="48"/>
      <c r="P30" s="34">
        <f t="shared" si="2"/>
        <v>0</v>
      </c>
      <c r="Q30" s="75">
        <f t="shared" si="3"/>
        <v>0</v>
      </c>
      <c r="R30" s="47"/>
      <c r="S30" s="47"/>
      <c r="T30" s="48"/>
    </row>
    <row r="31" spans="1:20" ht="24.75" customHeight="1" thickBot="1">
      <c r="A31" s="63" t="s">
        <v>36</v>
      </c>
      <c r="B31" s="59"/>
      <c r="C31" s="60"/>
      <c r="D31" s="64">
        <f>SUM(D28:D30)</f>
        <v>0</v>
      </c>
      <c r="E31" s="26"/>
      <c r="F31" s="49"/>
      <c r="G31" s="64">
        <f>SUM(G28:G30)</f>
        <v>0</v>
      </c>
      <c r="H31" s="36"/>
      <c r="I31" s="64">
        <f>SUM(I28:I30)</f>
        <v>0</v>
      </c>
      <c r="J31" s="36"/>
      <c r="K31" s="64">
        <f>SUM(K28:K30)</f>
        <v>0</v>
      </c>
      <c r="L31" s="50"/>
      <c r="M31" s="64">
        <f>SUM(M28:M30)</f>
        <v>0</v>
      </c>
      <c r="N31" s="48"/>
      <c r="O31" s="64">
        <f>SUM(O28:O30)</f>
        <v>0</v>
      </c>
      <c r="P31" s="76">
        <f t="shared" si="2"/>
        <v>0</v>
      </c>
      <c r="Q31" s="76">
        <f t="shared" si="3"/>
        <v>0</v>
      </c>
      <c r="R31" s="50"/>
      <c r="S31" s="50"/>
      <c r="T31" s="51"/>
    </row>
    <row r="32" spans="1:20" ht="24.75" customHeight="1" thickTop="1" thickBot="1">
      <c r="A32" s="202" t="s">
        <v>40</v>
      </c>
      <c r="B32" s="61" t="s">
        <v>33</v>
      </c>
      <c r="C32" s="29"/>
      <c r="D32" s="29"/>
      <c r="E32" s="26"/>
      <c r="F32" s="222" t="s">
        <v>24</v>
      </c>
      <c r="G32" s="42"/>
      <c r="H32" s="222" t="s">
        <v>25</v>
      </c>
      <c r="I32" s="37"/>
      <c r="J32" s="222" t="s">
        <v>26</v>
      </c>
      <c r="K32" s="37"/>
      <c r="L32" s="44"/>
      <c r="M32" s="44"/>
      <c r="N32" s="48"/>
      <c r="O32" s="48"/>
      <c r="P32" s="34">
        <f t="shared" si="2"/>
        <v>0</v>
      </c>
      <c r="Q32" s="75">
        <f t="shared" si="3"/>
        <v>0</v>
      </c>
      <c r="R32" s="44"/>
      <c r="S32" s="44"/>
      <c r="T32" s="45"/>
    </row>
    <row r="33" spans="1:20" ht="24.75" customHeight="1" thickTop="1" thickBot="1">
      <c r="A33" s="203"/>
      <c r="B33" s="53" t="s">
        <v>34</v>
      </c>
      <c r="C33" s="30"/>
      <c r="D33" s="30"/>
      <c r="E33" s="26"/>
      <c r="F33" s="223"/>
      <c r="G33" s="46"/>
      <c r="H33" s="223"/>
      <c r="I33" s="39"/>
      <c r="J33" s="223"/>
      <c r="K33" s="39"/>
      <c r="L33" s="47"/>
      <c r="M33" s="47"/>
      <c r="N33" s="48"/>
      <c r="O33" s="48"/>
      <c r="P33" s="34">
        <f t="shared" si="2"/>
        <v>0</v>
      </c>
      <c r="Q33" s="75">
        <f t="shared" si="3"/>
        <v>0</v>
      </c>
      <c r="R33" s="47"/>
      <c r="S33" s="47"/>
      <c r="T33" s="48"/>
    </row>
    <row r="34" spans="1:20" ht="241.5" customHeight="1" thickTop="1" thickBot="1">
      <c r="A34" s="203"/>
      <c r="B34" s="62" t="s">
        <v>35</v>
      </c>
      <c r="C34" s="30"/>
      <c r="D34" s="30"/>
      <c r="E34" s="26"/>
      <c r="F34" s="223"/>
      <c r="G34" s="46"/>
      <c r="H34" s="223"/>
      <c r="I34" s="39"/>
      <c r="J34" s="223"/>
      <c r="K34" s="39"/>
      <c r="L34" s="47"/>
      <c r="M34" s="47"/>
      <c r="N34" s="48"/>
      <c r="O34" s="48"/>
      <c r="P34" s="34">
        <f t="shared" si="2"/>
        <v>0</v>
      </c>
      <c r="Q34" s="75">
        <f t="shared" si="3"/>
        <v>0</v>
      </c>
      <c r="R34" s="47"/>
      <c r="S34" s="47"/>
      <c r="T34" s="48"/>
    </row>
    <row r="35" spans="1:20" ht="24.75" customHeight="1" thickBot="1">
      <c r="A35" s="63" t="s">
        <v>36</v>
      </c>
      <c r="B35" s="59"/>
      <c r="C35" s="60"/>
      <c r="D35" s="64">
        <f>SUM(D32:D34)</f>
        <v>0</v>
      </c>
      <c r="E35" s="26"/>
      <c r="F35" s="49"/>
      <c r="G35" s="64">
        <f>SUM(G32:G34)</f>
        <v>0</v>
      </c>
      <c r="H35" s="36"/>
      <c r="I35" s="64">
        <f>SUM(I32:I34)</f>
        <v>0</v>
      </c>
      <c r="J35" s="36"/>
      <c r="K35" s="64">
        <f>SUM(K32:K34)</f>
        <v>0</v>
      </c>
      <c r="L35" s="50"/>
      <c r="M35" s="64">
        <f>SUM(M32:M34)</f>
        <v>0</v>
      </c>
      <c r="N35" s="51"/>
      <c r="O35" s="64">
        <f>SUM(O32:O34)</f>
        <v>0</v>
      </c>
      <c r="P35" s="76">
        <f t="shared" si="2"/>
        <v>0</v>
      </c>
      <c r="Q35" s="76">
        <f t="shared" si="3"/>
        <v>0</v>
      </c>
      <c r="R35" s="50"/>
      <c r="S35" s="50"/>
      <c r="T35" s="51"/>
    </row>
    <row r="36" spans="1:20" ht="24.75" customHeight="1" thickTop="1" thickBot="1">
      <c r="A36" s="197" t="s">
        <v>19</v>
      </c>
      <c r="B36" s="61" t="s">
        <v>33</v>
      </c>
      <c r="C36" s="29"/>
      <c r="D36" s="29"/>
      <c r="E36" s="26"/>
      <c r="F36" s="222" t="s">
        <v>148</v>
      </c>
      <c r="G36" s="42"/>
      <c r="H36" s="222" t="s">
        <v>149</v>
      </c>
      <c r="I36" s="37"/>
      <c r="J36" s="222" t="s">
        <v>27</v>
      </c>
      <c r="K36" s="37"/>
      <c r="L36" s="44"/>
      <c r="M36" s="44"/>
      <c r="N36" s="45"/>
      <c r="O36" s="45"/>
      <c r="P36" s="34">
        <f t="shared" si="2"/>
        <v>0</v>
      </c>
      <c r="Q36" s="75">
        <f t="shared" si="3"/>
        <v>0</v>
      </c>
      <c r="R36" s="44"/>
      <c r="S36" s="44"/>
      <c r="T36" s="45"/>
    </row>
    <row r="37" spans="1:20" ht="24.75" customHeight="1" thickTop="1" thickBot="1">
      <c r="A37" s="198"/>
      <c r="B37" s="53" t="s">
        <v>34</v>
      </c>
      <c r="C37" s="30"/>
      <c r="D37" s="30"/>
      <c r="E37" s="26"/>
      <c r="F37" s="223"/>
      <c r="G37" s="46"/>
      <c r="H37" s="223"/>
      <c r="I37" s="39"/>
      <c r="J37" s="223"/>
      <c r="K37" s="39"/>
      <c r="L37" s="47"/>
      <c r="M37" s="47"/>
      <c r="N37" s="48"/>
      <c r="O37" s="48"/>
      <c r="P37" s="34">
        <f t="shared" si="2"/>
        <v>0</v>
      </c>
      <c r="Q37" s="75">
        <f t="shared" si="3"/>
        <v>0</v>
      </c>
      <c r="R37" s="47"/>
      <c r="S37" s="47"/>
      <c r="T37" s="48"/>
    </row>
    <row r="38" spans="1:20" ht="159.75" customHeight="1" thickTop="1" thickBot="1">
      <c r="A38" s="199"/>
      <c r="B38" s="62" t="s">
        <v>35</v>
      </c>
      <c r="C38" s="30"/>
      <c r="D38" s="30"/>
      <c r="E38" s="26"/>
      <c r="F38" s="223"/>
      <c r="G38" s="46"/>
      <c r="H38" s="223"/>
      <c r="I38" s="39"/>
      <c r="J38" s="223"/>
      <c r="K38" s="39"/>
      <c r="L38" s="47"/>
      <c r="M38" s="47"/>
      <c r="N38" s="48"/>
      <c r="O38" s="48"/>
      <c r="P38" s="34">
        <f t="shared" si="2"/>
        <v>0</v>
      </c>
      <c r="Q38" s="75">
        <f t="shared" si="3"/>
        <v>0</v>
      </c>
      <c r="R38" s="47"/>
      <c r="S38" s="47"/>
      <c r="T38" s="48"/>
    </row>
    <row r="39" spans="1:20" ht="24.75" customHeight="1" thickBot="1">
      <c r="A39" s="63" t="s">
        <v>36</v>
      </c>
      <c r="B39" s="59"/>
      <c r="C39" s="60"/>
      <c r="D39" s="64">
        <f>SUM(D36:D38)</f>
        <v>0</v>
      </c>
      <c r="E39" s="26"/>
      <c r="F39" s="49"/>
      <c r="G39" s="64">
        <f>SUM(G36:G38)</f>
        <v>0</v>
      </c>
      <c r="H39" s="36"/>
      <c r="I39" s="64">
        <f>SUM(I36:I38)</f>
        <v>0</v>
      </c>
      <c r="J39" s="36"/>
      <c r="K39" s="64">
        <f>SUM(K36:K38)</f>
        <v>0</v>
      </c>
      <c r="L39" s="50"/>
      <c r="M39" s="64">
        <f>SUM(M36:M38)</f>
        <v>0</v>
      </c>
      <c r="N39" s="51"/>
      <c r="O39" s="64">
        <f>SUM(O36:O38)</f>
        <v>0</v>
      </c>
      <c r="P39" s="76">
        <f t="shared" si="2"/>
        <v>0</v>
      </c>
      <c r="Q39" s="76">
        <f t="shared" si="3"/>
        <v>0</v>
      </c>
      <c r="R39" s="50"/>
      <c r="S39" s="50"/>
      <c r="T39" s="51"/>
    </row>
    <row r="40" spans="1:20" ht="24.75" customHeight="1" thickTop="1" thickBot="1">
      <c r="A40" s="202" t="s">
        <v>132</v>
      </c>
      <c r="B40" s="29"/>
      <c r="C40" s="29"/>
      <c r="D40" s="29"/>
      <c r="E40" s="26"/>
      <c r="F40" s="222" t="s">
        <v>150</v>
      </c>
      <c r="G40" s="42"/>
      <c r="H40" s="222" t="s">
        <v>151</v>
      </c>
      <c r="I40" s="37"/>
      <c r="J40" s="44"/>
      <c r="K40" s="44"/>
      <c r="L40" s="44"/>
      <c r="M40" s="44"/>
      <c r="N40" s="45"/>
      <c r="O40" s="45"/>
      <c r="P40" s="34">
        <f t="shared" si="2"/>
        <v>0</v>
      </c>
      <c r="Q40" s="75">
        <f t="shared" si="3"/>
        <v>0</v>
      </c>
      <c r="R40" s="44"/>
      <c r="S40" s="44"/>
      <c r="T40" s="45"/>
    </row>
    <row r="41" spans="1:20" ht="24.75" customHeight="1" thickTop="1" thickBot="1">
      <c r="A41" s="203"/>
      <c r="B41" s="30"/>
      <c r="C41" s="30"/>
      <c r="D41" s="30"/>
      <c r="E41" s="26"/>
      <c r="F41" s="223"/>
      <c r="G41" s="46"/>
      <c r="H41" s="223"/>
      <c r="I41" s="39"/>
      <c r="J41" s="47"/>
      <c r="K41" s="47"/>
      <c r="L41" s="47"/>
      <c r="M41" s="47"/>
      <c r="N41" s="48"/>
      <c r="O41" s="48"/>
      <c r="P41" s="34">
        <f t="shared" si="2"/>
        <v>0</v>
      </c>
      <c r="Q41" s="75">
        <f t="shared" si="3"/>
        <v>0</v>
      </c>
      <c r="R41" s="47"/>
      <c r="S41" s="47"/>
      <c r="T41" s="48"/>
    </row>
    <row r="42" spans="1:20" ht="258.75" customHeight="1" thickTop="1" thickBot="1">
      <c r="A42" s="207"/>
      <c r="B42" s="30"/>
      <c r="C42" s="30"/>
      <c r="D42" s="30"/>
      <c r="E42" s="26"/>
      <c r="F42" s="223"/>
      <c r="G42" s="46"/>
      <c r="H42" s="223"/>
      <c r="I42" s="39"/>
      <c r="J42" s="47"/>
      <c r="K42" s="47"/>
      <c r="L42" s="47"/>
      <c r="M42" s="47"/>
      <c r="N42" s="48"/>
      <c r="O42" s="48"/>
      <c r="P42" s="34">
        <f t="shared" si="2"/>
        <v>0</v>
      </c>
      <c r="Q42" s="75">
        <f t="shared" si="3"/>
        <v>0</v>
      </c>
      <c r="R42" s="47"/>
      <c r="S42" s="47"/>
      <c r="T42" s="48"/>
    </row>
    <row r="43" spans="1:20" ht="24.75" customHeight="1" thickBot="1">
      <c r="A43" s="63" t="s">
        <v>36</v>
      </c>
      <c r="B43" s="59"/>
      <c r="C43" s="60"/>
      <c r="D43" s="64">
        <f>SUM(D40:D42)</f>
        <v>0</v>
      </c>
      <c r="E43" s="26"/>
      <c r="F43" s="49"/>
      <c r="G43" s="64">
        <f>SUM(G40:G42)</f>
        <v>0</v>
      </c>
      <c r="H43" s="36"/>
      <c r="I43" s="64">
        <f>SUM(I40:I42)</f>
        <v>0</v>
      </c>
      <c r="J43" s="50"/>
      <c r="K43" s="64">
        <f>SUM(K40:K42)</f>
        <v>0</v>
      </c>
      <c r="L43" s="50"/>
      <c r="M43" s="64">
        <f>SUM(M40:M42)</f>
        <v>0</v>
      </c>
      <c r="N43" s="51"/>
      <c r="O43" s="64">
        <f>SUM(O40:O42)</f>
        <v>0</v>
      </c>
      <c r="P43" s="76">
        <f t="shared" si="2"/>
        <v>0</v>
      </c>
      <c r="Q43" s="76">
        <f t="shared" si="3"/>
        <v>0</v>
      </c>
      <c r="R43" s="50"/>
      <c r="S43" s="50"/>
      <c r="T43" s="51"/>
    </row>
    <row r="44" spans="1:20" ht="27.75" thickTop="1" thickBot="1"/>
    <row r="45" spans="1:20" ht="16.5" thickBot="1">
      <c r="A45" s="69" t="s">
        <v>3</v>
      </c>
      <c r="B45" s="69"/>
      <c r="C45" s="69"/>
      <c r="D45" s="70">
        <f>D11+D15+D19+D23+D27+D31+D39+D43</f>
        <v>0</v>
      </c>
      <c r="E45" s="70"/>
      <c r="F45" s="70"/>
      <c r="G45" s="70">
        <f t="shared" ref="G45:Q45" si="4">G11+G15+G19+G23+G27+G31+G39+G43</f>
        <v>0</v>
      </c>
      <c r="H45" s="70"/>
      <c r="I45" s="70">
        <f t="shared" si="4"/>
        <v>0</v>
      </c>
      <c r="J45" s="70"/>
      <c r="K45" s="70">
        <f t="shared" si="4"/>
        <v>0</v>
      </c>
      <c r="L45" s="70"/>
      <c r="M45" s="70">
        <f t="shared" si="4"/>
        <v>0</v>
      </c>
      <c r="N45" s="70"/>
      <c r="O45" s="70">
        <f t="shared" si="4"/>
        <v>0</v>
      </c>
      <c r="P45" s="70">
        <f t="shared" si="4"/>
        <v>0</v>
      </c>
      <c r="Q45" s="70">
        <f t="shared" si="4"/>
        <v>0</v>
      </c>
    </row>
  </sheetData>
  <mergeCells count="48">
    <mergeCell ref="T6:T7"/>
    <mergeCell ref="P6:P7"/>
    <mergeCell ref="S6:S7"/>
    <mergeCell ref="Q6:Q7"/>
    <mergeCell ref="F16:F18"/>
    <mergeCell ref="N20:N22"/>
    <mergeCell ref="A6:A7"/>
    <mergeCell ref="D6:D7"/>
    <mergeCell ref="A8:A10"/>
    <mergeCell ref="N6:O6"/>
    <mergeCell ref="H16:H18"/>
    <mergeCell ref="H6:I6"/>
    <mergeCell ref="A28:A30"/>
    <mergeCell ref="F28:F30"/>
    <mergeCell ref="J6:K6"/>
    <mergeCell ref="L6:M6"/>
    <mergeCell ref="L20:L22"/>
    <mergeCell ref="A12:A14"/>
    <mergeCell ref="F12:F14"/>
    <mergeCell ref="H12:H14"/>
    <mergeCell ref="A16:A18"/>
    <mergeCell ref="A20:A22"/>
    <mergeCell ref="F20:F22"/>
    <mergeCell ref="H20:H22"/>
    <mergeCell ref="J20:J22"/>
    <mergeCell ref="F5:O5"/>
    <mergeCell ref="H8:H10"/>
    <mergeCell ref="B6:B7"/>
    <mergeCell ref="C6:C7"/>
    <mergeCell ref="F8:F10"/>
    <mergeCell ref="F6:G6"/>
    <mergeCell ref="A40:A42"/>
    <mergeCell ref="F40:F42"/>
    <mergeCell ref="H40:H42"/>
    <mergeCell ref="R6:R7"/>
    <mergeCell ref="A32:A34"/>
    <mergeCell ref="F32:F34"/>
    <mergeCell ref="H32:H34"/>
    <mergeCell ref="J32:J34"/>
    <mergeCell ref="A36:A38"/>
    <mergeCell ref="F36:F38"/>
    <mergeCell ref="H36:H38"/>
    <mergeCell ref="J36:J38"/>
    <mergeCell ref="A24:A26"/>
    <mergeCell ref="F24:F26"/>
    <mergeCell ref="H24:H26"/>
    <mergeCell ref="H28:H30"/>
    <mergeCell ref="J28:J30"/>
  </mergeCells>
  <phoneticPr fontId="53"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L58"/>
  <sheetViews>
    <sheetView zoomScale="70" zoomScaleNormal="70" workbookViewId="0">
      <pane xSplit="3" ySplit="7" topLeftCell="D41" activePane="bottomRight" state="frozen"/>
      <selection activeCell="B39" sqref="B39"/>
      <selection pane="topRight" activeCell="B39" sqref="B39"/>
      <selection pane="bottomLeft" activeCell="B39" sqref="B39"/>
      <selection pane="bottomRight" activeCell="L6" sqref="L6:L7"/>
    </sheetView>
  </sheetViews>
  <sheetFormatPr defaultRowHeight="15"/>
  <cols>
    <col min="1" max="1" width="27" style="57" customWidth="1"/>
    <col min="2" max="9" width="22.5703125" style="57" customWidth="1"/>
    <col min="10" max="10" width="22.5703125" style="81" customWidth="1"/>
    <col min="11" max="11" width="38.5703125" style="57" customWidth="1"/>
    <col min="12" max="12" width="26.7109375" style="57" customWidth="1"/>
    <col min="13" max="16384" width="9.140625" style="57"/>
  </cols>
  <sheetData>
    <row r="1" spans="1:12" ht="18.75">
      <c r="A1" s="54" t="s">
        <v>28</v>
      </c>
      <c r="B1" s="79" t="s">
        <v>30</v>
      </c>
      <c r="D1" s="80" t="s">
        <v>60</v>
      </c>
    </row>
    <row r="2" spans="1:12" ht="18">
      <c r="A2" s="54" t="s">
        <v>29</v>
      </c>
      <c r="B2" s="78" t="s">
        <v>58</v>
      </c>
    </row>
    <row r="3" spans="1:12" ht="18">
      <c r="A3" s="55">
        <v>42551</v>
      </c>
      <c r="B3" s="1"/>
    </row>
    <row r="4" spans="1:12" s="81" customFormat="1" ht="15.75" customHeight="1">
      <c r="A4" s="81">
        <v>1</v>
      </c>
      <c r="B4" s="81">
        <v>2</v>
      </c>
      <c r="C4" s="81">
        <v>3</v>
      </c>
      <c r="D4" s="81">
        <v>4</v>
      </c>
      <c r="E4" s="81">
        <v>5</v>
      </c>
      <c r="F4" s="81">
        <v>6</v>
      </c>
      <c r="G4" s="81">
        <v>7</v>
      </c>
      <c r="H4" s="81">
        <v>8</v>
      </c>
      <c r="I4" s="81">
        <v>9</v>
      </c>
      <c r="J4" s="81">
        <v>10</v>
      </c>
    </row>
    <row r="5" spans="1:12" ht="30.75" customHeight="1" thickBot="1">
      <c r="A5" s="262"/>
      <c r="B5" s="262"/>
      <c r="C5" s="262"/>
      <c r="G5" s="263" t="s">
        <v>59</v>
      </c>
      <c r="H5" s="263"/>
      <c r="I5" s="263"/>
    </row>
    <row r="6" spans="1:12" ht="66.75" customHeight="1">
      <c r="A6" s="264" t="s">
        <v>61</v>
      </c>
      <c r="B6" s="264" t="s">
        <v>62</v>
      </c>
      <c r="C6" s="264" t="s">
        <v>43</v>
      </c>
      <c r="D6" s="264" t="s">
        <v>63</v>
      </c>
      <c r="E6" s="264" t="s">
        <v>64</v>
      </c>
      <c r="F6" s="264" t="s">
        <v>65</v>
      </c>
      <c r="G6" s="83" t="s">
        <v>66</v>
      </c>
      <c r="H6" s="83" t="s">
        <v>69</v>
      </c>
      <c r="I6" s="83" t="s">
        <v>68</v>
      </c>
      <c r="J6" s="252" t="s">
        <v>70</v>
      </c>
      <c r="K6" s="235" t="s">
        <v>136</v>
      </c>
      <c r="L6" s="254" t="s">
        <v>6</v>
      </c>
    </row>
    <row r="7" spans="1:12" ht="64.5" customHeight="1" thickBot="1">
      <c r="A7" s="265"/>
      <c r="B7" s="265" t="s">
        <v>44</v>
      </c>
      <c r="C7" s="265"/>
      <c r="D7" s="265"/>
      <c r="E7" s="265"/>
      <c r="F7" s="265"/>
      <c r="G7" s="84" t="s">
        <v>67</v>
      </c>
      <c r="H7" s="84" t="s">
        <v>67</v>
      </c>
      <c r="I7" s="84" t="s">
        <v>67</v>
      </c>
      <c r="J7" s="253"/>
      <c r="K7" s="235"/>
      <c r="L7" s="254"/>
    </row>
    <row r="8" spans="1:12" ht="96.75" customHeight="1" thickTop="1">
      <c r="A8" s="255" t="s">
        <v>130</v>
      </c>
      <c r="B8" s="61" t="s">
        <v>33</v>
      </c>
      <c r="C8" s="32"/>
      <c r="D8" s="85" t="s">
        <v>45</v>
      </c>
      <c r="E8" s="53" t="s">
        <v>46</v>
      </c>
      <c r="F8" s="32" t="s">
        <v>47</v>
      </c>
      <c r="G8" s="32"/>
      <c r="H8" s="32"/>
      <c r="I8" s="32"/>
      <c r="J8" s="86"/>
      <c r="K8" s="33"/>
      <c r="L8" s="258"/>
    </row>
    <row r="9" spans="1:12" ht="96.75" customHeight="1">
      <c r="A9" s="256"/>
      <c r="B9" s="53" t="s">
        <v>34</v>
      </c>
      <c r="C9" s="53"/>
      <c r="D9" s="53" t="s">
        <v>48</v>
      </c>
      <c r="E9" s="53" t="s">
        <v>49</v>
      </c>
      <c r="F9" s="53" t="s">
        <v>50</v>
      </c>
      <c r="G9" s="53"/>
      <c r="H9" s="53"/>
      <c r="I9" s="53"/>
      <c r="J9" s="87"/>
      <c r="K9" s="39"/>
      <c r="L9" s="248"/>
    </row>
    <row r="10" spans="1:12" ht="96.75" customHeight="1">
      <c r="A10" s="257"/>
      <c r="B10" s="62" t="s">
        <v>35</v>
      </c>
      <c r="C10" s="53"/>
      <c r="D10" s="53" t="s">
        <v>51</v>
      </c>
      <c r="E10" s="53" t="s">
        <v>52</v>
      </c>
      <c r="F10" s="53" t="s">
        <v>53</v>
      </c>
      <c r="G10" s="53"/>
      <c r="H10" s="53"/>
      <c r="I10" s="53"/>
      <c r="J10" s="87"/>
      <c r="K10" s="39"/>
      <c r="L10" s="248"/>
    </row>
    <row r="11" spans="1:12" ht="31.5" customHeight="1" thickBot="1">
      <c r="A11" s="63" t="s">
        <v>36</v>
      </c>
      <c r="B11" s="88"/>
      <c r="C11" s="89"/>
      <c r="D11" s="89"/>
      <c r="E11" s="89"/>
      <c r="F11" s="89"/>
      <c r="G11" s="89"/>
      <c r="H11" s="89"/>
      <c r="I11" s="89"/>
      <c r="J11" s="90">
        <f>SUM(J8:J10)</f>
        <v>0</v>
      </c>
      <c r="K11" s="39"/>
      <c r="L11" s="248"/>
    </row>
    <row r="12" spans="1:12" ht="102" customHeight="1" thickTop="1">
      <c r="A12" s="215" t="s">
        <v>1</v>
      </c>
      <c r="B12" s="61" t="s">
        <v>33</v>
      </c>
      <c r="C12" s="91"/>
      <c r="D12" s="85"/>
      <c r="E12" s="53"/>
      <c r="F12" s="32"/>
      <c r="G12" s="92"/>
      <c r="H12" s="92"/>
      <c r="I12" s="92"/>
      <c r="J12" s="93"/>
      <c r="K12" s="250"/>
      <c r="L12" s="260"/>
    </row>
    <row r="13" spans="1:12" ht="27" customHeight="1">
      <c r="A13" s="205"/>
      <c r="B13" s="53" t="s">
        <v>34</v>
      </c>
      <c r="C13" s="94"/>
      <c r="D13" s="53" t="s">
        <v>48</v>
      </c>
      <c r="E13" s="53" t="s">
        <v>49</v>
      </c>
      <c r="F13" s="53" t="s">
        <v>55</v>
      </c>
      <c r="G13" s="95"/>
      <c r="H13" s="95"/>
      <c r="I13" s="95"/>
      <c r="J13" s="96"/>
      <c r="K13" s="251"/>
      <c r="L13" s="223"/>
    </row>
    <row r="14" spans="1:12" ht="24.75" customHeight="1">
      <c r="A14" s="205"/>
      <c r="B14" s="62" t="s">
        <v>35</v>
      </c>
      <c r="C14" s="94"/>
      <c r="D14" s="53"/>
      <c r="E14" s="53"/>
      <c r="F14" s="53"/>
      <c r="G14" s="95"/>
      <c r="H14" s="95"/>
      <c r="I14" s="95"/>
      <c r="J14" s="96"/>
      <c r="K14" s="251"/>
      <c r="L14" s="223"/>
    </row>
    <row r="15" spans="1:12" ht="33.75" customHeight="1" thickBot="1">
      <c r="A15" s="63" t="s">
        <v>36</v>
      </c>
      <c r="B15" s="97"/>
      <c r="C15" s="97"/>
      <c r="D15" s="98"/>
      <c r="E15" s="98"/>
      <c r="F15" s="98"/>
      <c r="G15" s="98"/>
      <c r="H15" s="98"/>
      <c r="I15" s="98"/>
      <c r="J15" s="99">
        <f>SUM(J12:J14)</f>
        <v>0</v>
      </c>
      <c r="K15" s="259"/>
      <c r="L15" s="261"/>
    </row>
    <row r="16" spans="1:12" ht="32.25" customHeight="1" thickTop="1">
      <c r="A16" s="202" t="s">
        <v>37</v>
      </c>
      <c r="B16" s="61" t="s">
        <v>33</v>
      </c>
      <c r="C16" s="100"/>
      <c r="D16" s="85"/>
      <c r="E16" s="53"/>
      <c r="F16" s="32"/>
      <c r="G16" s="101"/>
      <c r="H16" s="101"/>
      <c r="I16" s="101"/>
      <c r="J16" s="102"/>
      <c r="K16" s="44"/>
      <c r="L16" s="247"/>
    </row>
    <row r="17" spans="1:12" ht="39" customHeight="1">
      <c r="A17" s="203"/>
      <c r="B17" s="53" t="s">
        <v>34</v>
      </c>
      <c r="C17" s="103"/>
      <c r="D17" s="53"/>
      <c r="E17" s="53"/>
      <c r="F17" s="53"/>
      <c r="G17" s="101"/>
      <c r="H17" s="101"/>
      <c r="I17" s="101"/>
      <c r="J17" s="104"/>
      <c r="K17" s="47"/>
      <c r="L17" s="248"/>
    </row>
    <row r="18" spans="1:12" ht="53.25" customHeight="1">
      <c r="A18" s="207"/>
      <c r="B18" s="62" t="s">
        <v>35</v>
      </c>
      <c r="C18" s="103"/>
      <c r="D18" s="53"/>
      <c r="E18" s="53"/>
      <c r="F18" s="53"/>
      <c r="G18" s="101"/>
      <c r="H18" s="101"/>
      <c r="I18" s="101"/>
      <c r="J18" s="104"/>
      <c r="K18" s="47"/>
      <c r="L18" s="248"/>
    </row>
    <row r="19" spans="1:12" ht="34.5" customHeight="1" thickBot="1">
      <c r="A19" s="63" t="s">
        <v>36</v>
      </c>
      <c r="B19" s="97"/>
      <c r="C19" s="97"/>
      <c r="D19" s="98"/>
      <c r="E19" s="98"/>
      <c r="F19" s="98"/>
      <c r="G19" s="98"/>
      <c r="H19" s="98"/>
      <c r="I19" s="98"/>
      <c r="J19" s="99">
        <f>SUM(J16:J18)</f>
        <v>0</v>
      </c>
      <c r="K19" s="50"/>
      <c r="L19" s="249"/>
    </row>
    <row r="20" spans="1:12" ht="63" customHeight="1" thickTop="1">
      <c r="A20" s="202" t="s">
        <v>2</v>
      </c>
      <c r="B20" s="61" t="s">
        <v>33</v>
      </c>
      <c r="C20" s="105"/>
      <c r="D20" s="85"/>
      <c r="E20" s="53"/>
      <c r="F20" s="32"/>
      <c r="G20" s="106"/>
      <c r="H20" s="106"/>
      <c r="I20" s="106"/>
      <c r="J20" s="107"/>
      <c r="K20" s="250"/>
      <c r="L20" s="247"/>
    </row>
    <row r="21" spans="1:12" ht="49.5" customHeight="1">
      <c r="A21" s="203"/>
      <c r="B21" s="53" t="s">
        <v>34</v>
      </c>
      <c r="C21" s="103"/>
      <c r="D21" s="53"/>
      <c r="E21" s="53"/>
      <c r="F21" s="53"/>
      <c r="G21" s="101"/>
      <c r="H21" s="101"/>
      <c r="I21" s="101"/>
      <c r="J21" s="104"/>
      <c r="K21" s="251"/>
      <c r="L21" s="248"/>
    </row>
    <row r="22" spans="1:12" ht="39.75" customHeight="1">
      <c r="A22" s="203"/>
      <c r="B22" s="62" t="s">
        <v>35</v>
      </c>
      <c r="C22" s="103"/>
      <c r="D22" s="53"/>
      <c r="E22" s="53"/>
      <c r="F22" s="53"/>
      <c r="G22" s="101"/>
      <c r="H22" s="101"/>
      <c r="I22" s="101"/>
      <c r="J22" s="104"/>
      <c r="K22" s="47"/>
      <c r="L22" s="248"/>
    </row>
    <row r="23" spans="1:12" ht="46.5" customHeight="1" thickBot="1">
      <c r="A23" s="63" t="s">
        <v>36</v>
      </c>
      <c r="B23" s="108"/>
      <c r="C23" s="108"/>
      <c r="D23" s="109"/>
      <c r="E23" s="109"/>
      <c r="F23" s="109"/>
      <c r="G23" s="109"/>
      <c r="H23" s="109"/>
      <c r="I23" s="109"/>
      <c r="J23" s="99">
        <f>SUM(J20:J22)</f>
        <v>0</v>
      </c>
      <c r="K23" s="50"/>
      <c r="L23" s="249"/>
    </row>
    <row r="24" spans="1:12" ht="60.75" customHeight="1" thickTop="1">
      <c r="A24" s="202" t="s">
        <v>18</v>
      </c>
      <c r="B24" s="61" t="s">
        <v>33</v>
      </c>
      <c r="C24" s="103"/>
      <c r="D24" s="85"/>
      <c r="E24" s="53"/>
      <c r="F24" s="32"/>
      <c r="G24" s="101"/>
      <c r="H24" s="101"/>
      <c r="I24" s="101"/>
      <c r="J24" s="104"/>
      <c r="K24" s="44"/>
      <c r="L24" s="247"/>
    </row>
    <row r="25" spans="1:12" ht="45" customHeight="1">
      <c r="A25" s="203"/>
      <c r="B25" s="53" t="s">
        <v>34</v>
      </c>
      <c r="C25" s="103"/>
      <c r="D25" s="53"/>
      <c r="E25" s="53"/>
      <c r="F25" s="53"/>
      <c r="G25" s="101"/>
      <c r="H25" s="101"/>
      <c r="I25" s="101"/>
      <c r="J25" s="104"/>
      <c r="K25" s="47"/>
      <c r="L25" s="248"/>
    </row>
    <row r="26" spans="1:12" ht="45" customHeight="1">
      <c r="A26" s="203"/>
      <c r="B26" s="62" t="s">
        <v>35</v>
      </c>
      <c r="C26" s="103"/>
      <c r="D26" s="53"/>
      <c r="E26" s="53"/>
      <c r="F26" s="53"/>
      <c r="G26" s="101"/>
      <c r="H26" s="101"/>
      <c r="I26" s="101"/>
      <c r="J26" s="104"/>
      <c r="K26" s="47"/>
      <c r="L26" s="248"/>
    </row>
    <row r="27" spans="1:12" ht="53.25" customHeight="1" thickBot="1">
      <c r="A27" s="63" t="s">
        <v>36</v>
      </c>
      <c r="B27" s="108"/>
      <c r="C27" s="108"/>
      <c r="D27" s="109"/>
      <c r="E27" s="109"/>
      <c r="F27" s="109"/>
      <c r="G27" s="109"/>
      <c r="H27" s="109"/>
      <c r="I27" s="109"/>
      <c r="J27" s="99">
        <f>SUM(J24:J26)</f>
        <v>0</v>
      </c>
      <c r="K27" s="50"/>
      <c r="L27" s="249"/>
    </row>
    <row r="28" spans="1:12" ht="37.5" customHeight="1" thickTop="1">
      <c r="A28" s="202" t="s">
        <v>38</v>
      </c>
      <c r="B28" s="61" t="s">
        <v>33</v>
      </c>
      <c r="C28" s="100"/>
      <c r="D28" s="85"/>
      <c r="E28" s="53"/>
      <c r="F28" s="32"/>
      <c r="G28" s="101"/>
      <c r="H28" s="101"/>
      <c r="I28" s="101"/>
      <c r="J28" s="102"/>
      <c r="K28" s="44"/>
      <c r="L28" s="247"/>
    </row>
    <row r="29" spans="1:12" ht="24" customHeight="1">
      <c r="A29" s="203"/>
      <c r="B29" s="53" t="s">
        <v>34</v>
      </c>
      <c r="C29" s="103"/>
      <c r="D29" s="53"/>
      <c r="E29" s="53"/>
      <c r="F29" s="53"/>
      <c r="G29" s="101"/>
      <c r="H29" s="101"/>
      <c r="I29" s="101"/>
      <c r="J29" s="104"/>
      <c r="K29" s="47"/>
      <c r="L29" s="248"/>
    </row>
    <row r="30" spans="1:12" ht="58.5" customHeight="1">
      <c r="A30" s="203"/>
      <c r="B30" s="62" t="s">
        <v>35</v>
      </c>
      <c r="C30" s="103"/>
      <c r="D30" s="53"/>
      <c r="E30" s="53"/>
      <c r="F30" s="53"/>
      <c r="G30" s="101"/>
      <c r="H30" s="101"/>
      <c r="I30" s="101"/>
      <c r="J30" s="104"/>
      <c r="K30" s="47"/>
      <c r="L30" s="248"/>
    </row>
    <row r="31" spans="1:12" ht="38.25" customHeight="1" thickBot="1">
      <c r="A31" s="63" t="s">
        <v>36</v>
      </c>
      <c r="B31" s="108"/>
      <c r="C31" s="108"/>
      <c r="D31" s="109"/>
      <c r="E31" s="109"/>
      <c r="F31" s="109"/>
      <c r="G31" s="109"/>
      <c r="H31" s="109"/>
      <c r="I31" s="109"/>
      <c r="J31" s="99">
        <f>SUM(J28:J30)</f>
        <v>0</v>
      </c>
      <c r="K31" s="50"/>
      <c r="L31" s="249"/>
    </row>
    <row r="32" spans="1:12" ht="45" customHeight="1" thickTop="1">
      <c r="A32" s="202" t="s">
        <v>40</v>
      </c>
      <c r="B32" s="61" t="s">
        <v>33</v>
      </c>
      <c r="C32" s="103"/>
      <c r="D32" s="85"/>
      <c r="E32" s="53"/>
      <c r="F32" s="32"/>
      <c r="G32" s="101"/>
      <c r="H32" s="101"/>
      <c r="I32" s="101"/>
      <c r="J32" s="104"/>
      <c r="K32" s="44"/>
      <c r="L32" s="247"/>
    </row>
    <row r="33" spans="1:12" ht="46.5" customHeight="1">
      <c r="A33" s="203"/>
      <c r="B33" s="53" t="s">
        <v>34</v>
      </c>
      <c r="C33" s="103"/>
      <c r="D33" s="53"/>
      <c r="E33" s="53"/>
      <c r="F33" s="53"/>
      <c r="G33" s="101"/>
      <c r="H33" s="101"/>
      <c r="I33" s="101"/>
      <c r="J33" s="104"/>
      <c r="K33" s="47"/>
      <c r="L33" s="248"/>
    </row>
    <row r="34" spans="1:12" ht="46.5" customHeight="1">
      <c r="A34" s="203"/>
      <c r="B34" s="62" t="s">
        <v>35</v>
      </c>
      <c r="C34" s="103"/>
      <c r="D34" s="53"/>
      <c r="E34" s="53"/>
      <c r="F34" s="53"/>
      <c r="G34" s="101"/>
      <c r="H34" s="101"/>
      <c r="I34" s="101"/>
      <c r="J34" s="104"/>
      <c r="K34" s="47"/>
      <c r="L34" s="248"/>
    </row>
    <row r="35" spans="1:12" ht="40.5" customHeight="1" thickBot="1">
      <c r="A35" s="63" t="s">
        <v>36</v>
      </c>
      <c r="B35" s="108"/>
      <c r="C35" s="108"/>
      <c r="D35" s="109"/>
      <c r="E35" s="109"/>
      <c r="F35" s="109"/>
      <c r="G35" s="109"/>
      <c r="H35" s="109"/>
      <c r="I35" s="109"/>
      <c r="J35" s="99">
        <f>SUM(J32:J34)</f>
        <v>0</v>
      </c>
      <c r="K35" s="50"/>
      <c r="L35" s="249"/>
    </row>
    <row r="36" spans="1:12" ht="29.25" customHeight="1" thickTop="1">
      <c r="A36" s="197" t="s">
        <v>19</v>
      </c>
      <c r="B36" s="61" t="s">
        <v>33</v>
      </c>
      <c r="C36" s="103"/>
      <c r="D36" s="85"/>
      <c r="E36" s="53"/>
      <c r="F36" s="32"/>
      <c r="G36" s="101"/>
      <c r="H36" s="101"/>
      <c r="I36" s="101"/>
      <c r="J36" s="104"/>
      <c r="K36" s="44"/>
      <c r="L36" s="247"/>
    </row>
    <row r="37" spans="1:12" ht="45.75" customHeight="1">
      <c r="A37" s="198"/>
      <c r="B37" s="53" t="s">
        <v>34</v>
      </c>
      <c r="C37" s="103"/>
      <c r="D37" s="53"/>
      <c r="E37" s="53"/>
      <c r="F37" s="53"/>
      <c r="G37" s="101"/>
      <c r="H37" s="101"/>
      <c r="I37" s="101"/>
      <c r="J37" s="104"/>
      <c r="K37" s="47"/>
      <c r="L37" s="248"/>
    </row>
    <row r="38" spans="1:12" ht="45.75" customHeight="1">
      <c r="A38" s="199"/>
      <c r="B38" s="62" t="s">
        <v>35</v>
      </c>
      <c r="C38" s="103"/>
      <c r="D38" s="53"/>
      <c r="E38" s="53"/>
      <c r="F38" s="53"/>
      <c r="G38" s="101"/>
      <c r="H38" s="101"/>
      <c r="I38" s="101"/>
      <c r="J38" s="104"/>
      <c r="K38" s="47"/>
      <c r="L38" s="248"/>
    </row>
    <row r="39" spans="1:12" ht="45" customHeight="1" thickBot="1">
      <c r="A39" s="63" t="s">
        <v>36</v>
      </c>
      <c r="B39" s="108"/>
      <c r="C39" s="108"/>
      <c r="D39" s="109"/>
      <c r="E39" s="109"/>
      <c r="F39" s="109"/>
      <c r="G39" s="109"/>
      <c r="H39" s="109"/>
      <c r="I39" s="109"/>
      <c r="J39" s="99">
        <f>SUM(J36:J38)</f>
        <v>0</v>
      </c>
      <c r="K39" s="50"/>
      <c r="L39" s="249"/>
    </row>
    <row r="40" spans="1:12" ht="68.25" customHeight="1" thickTop="1">
      <c r="A40" s="202" t="s">
        <v>132</v>
      </c>
      <c r="B40" s="61" t="s">
        <v>33</v>
      </c>
      <c r="C40" s="103"/>
      <c r="D40" s="85"/>
      <c r="E40" s="53"/>
      <c r="F40" s="32"/>
      <c r="G40" s="101"/>
      <c r="H40" s="101"/>
      <c r="I40" s="101"/>
      <c r="J40" s="104"/>
      <c r="K40" s="44"/>
      <c r="L40" s="247"/>
    </row>
    <row r="41" spans="1:12" ht="44.25" customHeight="1">
      <c r="A41" s="203"/>
      <c r="B41" s="53" t="s">
        <v>34</v>
      </c>
      <c r="C41" s="103"/>
      <c r="D41" s="53"/>
      <c r="E41" s="53"/>
      <c r="F41" s="53"/>
      <c r="G41" s="101"/>
      <c r="H41" s="101"/>
      <c r="I41" s="101"/>
      <c r="J41" s="104"/>
      <c r="K41" s="47"/>
      <c r="L41" s="248"/>
    </row>
    <row r="42" spans="1:12" ht="44.25" customHeight="1">
      <c r="A42" s="207"/>
      <c r="B42" s="62" t="s">
        <v>35</v>
      </c>
      <c r="C42" s="103"/>
      <c r="D42" s="53"/>
      <c r="E42" s="53"/>
      <c r="F42" s="53"/>
      <c r="G42" s="101"/>
      <c r="H42" s="101"/>
      <c r="I42" s="101"/>
      <c r="J42" s="104"/>
      <c r="K42" s="47"/>
      <c r="L42" s="248"/>
    </row>
    <row r="43" spans="1:12" ht="76.5" customHeight="1" thickBot="1">
      <c r="A43" s="63" t="s">
        <v>36</v>
      </c>
      <c r="B43" s="108"/>
      <c r="C43" s="108"/>
      <c r="D43" s="109"/>
      <c r="E43" s="109"/>
      <c r="F43" s="109"/>
      <c r="G43" s="109"/>
      <c r="H43" s="109"/>
      <c r="I43" s="109"/>
      <c r="J43" s="99">
        <f>SUM(J40:J42)</f>
        <v>0</v>
      </c>
      <c r="K43" s="50"/>
      <c r="L43" s="249"/>
    </row>
    <row r="44" spans="1:12" ht="16.5" thickTop="1">
      <c r="K44" s="110"/>
      <c r="L44" s="110"/>
    </row>
    <row r="45" spans="1:12" s="113" customFormat="1" ht="15.75">
      <c r="A45" s="111" t="s">
        <v>36</v>
      </c>
      <c r="B45" s="111"/>
      <c r="C45" s="111"/>
      <c r="D45" s="111"/>
      <c r="E45" s="111"/>
      <c r="F45" s="111"/>
      <c r="G45" s="111"/>
      <c r="H45" s="111"/>
      <c r="I45" s="111"/>
      <c r="J45" s="112">
        <f>J11+J15+J19+J23+J27+J31+J35+J39+J43</f>
        <v>0</v>
      </c>
    </row>
    <row r="46" spans="1:12" ht="16.5" thickBot="1">
      <c r="K46" s="110"/>
      <c r="L46" s="110"/>
    </row>
    <row r="47" spans="1:12" s="110" customFormat="1" ht="16.5" customHeight="1" thickBot="1">
      <c r="A47" s="114" t="s">
        <v>72</v>
      </c>
      <c r="D47" s="238" t="s">
        <v>73</v>
      </c>
      <c r="E47" s="239"/>
      <c r="F47" s="240"/>
      <c r="G47" s="241" t="s">
        <v>83</v>
      </c>
      <c r="H47" s="242"/>
      <c r="I47" s="243"/>
      <c r="J47" s="244" t="s">
        <v>84</v>
      </c>
      <c r="K47" s="245"/>
      <c r="L47" s="246"/>
    </row>
    <row r="48" spans="1:12" s="110" customFormat="1" ht="16.5" thickBot="1">
      <c r="D48" s="115" t="s">
        <v>63</v>
      </c>
      <c r="E48" s="116" t="s">
        <v>13</v>
      </c>
      <c r="F48" s="116" t="s">
        <v>76</v>
      </c>
      <c r="G48" s="115" t="s">
        <v>64</v>
      </c>
      <c r="H48" s="116" t="s">
        <v>13</v>
      </c>
      <c r="I48" s="116" t="s">
        <v>76</v>
      </c>
      <c r="J48" s="117" t="s">
        <v>65</v>
      </c>
      <c r="K48" s="116" t="s">
        <v>13</v>
      </c>
      <c r="L48" s="116" t="s">
        <v>76</v>
      </c>
    </row>
    <row r="49" spans="3:12" s="110" customFormat="1" ht="15.75">
      <c r="D49" s="118" t="s">
        <v>45</v>
      </c>
      <c r="E49" s="119">
        <f ca="1">SUMIF($D$8:$D$43,"BGN",$J$8:$J$10:$J$12:$J$14:$J$16:$J$18:$J$20:$J$22:$J$24:$J$26:$J$28:$J$30:$J$32:$J$34:$J$36:$J$38:$J$40:$J$42)</f>
        <v>0</v>
      </c>
      <c r="F49" s="120" t="e">
        <f t="shared" ref="F49:F54" ca="1" si="0">E49/$E$57</f>
        <v>#DIV/0!</v>
      </c>
      <c r="G49" s="118" t="s">
        <v>77</v>
      </c>
      <c r="H49" s="119">
        <f ca="1">SUMIF($E$8:$E$43,"government",$J$8:$J$10:$J$12:$J$14:$J$16:$J$18:$J$20:$J$22:$J$24:$J$26:$J$28:$J$30:$J$32:$J$34:$J$36:$J$38:$J$40:$J$42)</f>
        <v>0</v>
      </c>
      <c r="I49" s="120" t="e">
        <f ca="1">H49/$H$57</f>
        <v>#DIV/0!</v>
      </c>
      <c r="J49" s="121" t="s">
        <v>85</v>
      </c>
      <c r="K49" s="119">
        <f ca="1">SUMIF($F$8:$F$43,"Bulgaria",$J$8:$J$10:$J$12:$J$14:$J$16:$J$18:$J$20:$J$22:$J$24:$J$26:$J$28:$J$30:$J$32:$J$34:$J$36:$J$38:$J$40:$J$42)</f>
        <v>0</v>
      </c>
      <c r="L49" s="120" t="e">
        <f t="shared" ref="L49:L54" ca="1" si="1">K49/$K$57</f>
        <v>#DIV/0!</v>
      </c>
    </row>
    <row r="50" spans="3:12" s="110" customFormat="1" ht="15.75">
      <c r="D50" s="118" t="s">
        <v>48</v>
      </c>
      <c r="E50" s="119">
        <f ca="1">SUMIF($D$8:$D$43,"EURO",$J$8:$J$10:$J$12:$J$14:$J$16:$J$18:$J$20:$J$22:$J$24:$J$26:$J$28:$J$30:$J$32:$J$34:$J$36:$J$38:$J$40:$J$42)</f>
        <v>0</v>
      </c>
      <c r="F50" s="120" t="e">
        <f t="shared" ca="1" si="0"/>
        <v>#DIV/0!</v>
      </c>
      <c r="G50" s="118" t="s">
        <v>78</v>
      </c>
      <c r="H50" s="119">
        <f ca="1">SUMIF($E$8:$E$43,"processing",$J$8:$J$10:$J$12:$J$14:$J$16:$J$18:$J$20:$J$22:$J$24:$J$26:$J$28:$J$30:$J$32:$J$34:$J$36:$J$38:$J$40:$J$42)</f>
        <v>0</v>
      </c>
      <c r="I50" s="120" t="e">
        <f t="shared" ref="I50:I57" ca="1" si="2">H50/$H$57</f>
        <v>#DIV/0!</v>
      </c>
      <c r="J50" s="121" t="s">
        <v>86</v>
      </c>
      <c r="K50" s="119">
        <f ca="1">SUMIF($F$8:$F$43,"Eastern Europe",$J$8:$J$10:$J$12:$J$14:$J$16:$J$18:$J$20:$J$22:$J$24:$J$26:$J$28:$J$30:$J$32:$J$34:$J$36:$J$38:$J$40:$J$42)</f>
        <v>0</v>
      </c>
      <c r="L50" s="120" t="e">
        <f t="shared" ca="1" si="1"/>
        <v>#DIV/0!</v>
      </c>
    </row>
    <row r="51" spans="3:12" s="110" customFormat="1" ht="15.75">
      <c r="D51" s="118" t="s">
        <v>51</v>
      </c>
      <c r="E51" s="119">
        <f ca="1">SUMIF($D$8:$D$43,"USD",$J$8:$J$10:$J$12:$J$14:$J$16:$J$18:$J$20:$J$22:$J$24:$J$26:$J$28:$J$30:$J$32:$J$34:$J$36:$J$38:$J$40:$J$42)</f>
        <v>0</v>
      </c>
      <c r="F51" s="120" t="e">
        <f t="shared" ca="1" si="0"/>
        <v>#DIV/0!</v>
      </c>
      <c r="G51" s="118" t="s">
        <v>79</v>
      </c>
      <c r="H51" s="119">
        <f ca="1">SUMIF($E$8:$E$43,"construction",$J$8:$J$10:$J$12:$J$14:$J$16:$J$18:$J$20:$J$22:$J$24:$J$26:$J$28:$J$30:$J$32:$J$34:$J$36:$J$38:$J$40:$J$42)</f>
        <v>0</v>
      </c>
      <c r="I51" s="120" t="e">
        <f t="shared" ca="1" si="2"/>
        <v>#DIV/0!</v>
      </c>
      <c r="J51" s="121" t="s">
        <v>87</v>
      </c>
      <c r="K51" s="119">
        <f ca="1">SUMIF($F$8:$F$43,"Asia",$J$8:$J$10:$J$12:$J$14:$J$16:$J$18:$J$20:$J$22:$J$24:$J$26:$J$28:$J$30:$J$32:$J$34:$J$36:$J$38:$J$40:$J$42)</f>
        <v>0</v>
      </c>
      <c r="L51" s="120" t="e">
        <f t="shared" ca="1" si="1"/>
        <v>#DIV/0!</v>
      </c>
    </row>
    <row r="52" spans="3:12" s="110" customFormat="1" ht="15.75">
      <c r="D52" s="118" t="s">
        <v>56</v>
      </c>
      <c r="E52" s="119">
        <f ca="1">SUMIF($D$8:$D$43,"CHF",$J$8:$J$10:$J$12:$J$14:$J$16:$J$18:$J$20:$J$22:$J$24:$J$26:$J$28:$J$30:$J$32:$J$34:$J$36:$J$38:$J$40:$J$42)</f>
        <v>0</v>
      </c>
      <c r="F52" s="120" t="e">
        <f t="shared" ca="1" si="0"/>
        <v>#DIV/0!</v>
      </c>
      <c r="G52" s="118" t="s">
        <v>71</v>
      </c>
      <c r="H52" s="119">
        <f ca="1">SUMIF($E$8:$E$43,"trading",$J$8:$J$10:$J$12:$J$14:$J$16:$J$18:$J$20:$J$22:$J$24:$J$26:$J$28:$J$30:$J$32:$J$34:$J$36:$J$38:$J$40:$J$42)</f>
        <v>0</v>
      </c>
      <c r="I52" s="120" t="e">
        <f t="shared" ca="1" si="2"/>
        <v>#DIV/0!</v>
      </c>
      <c r="J52" s="121" t="s">
        <v>88</v>
      </c>
      <c r="K52" s="119">
        <f ca="1">SUMIF($F$8:$F$43,"Latin America",$J$8:$J$10:$J$12:$J$14:$J$16:$J$18:$J$20:$J$22:$J$24:$J$26:$J$28:$J$30:$J$32:$J$34:$J$36:$J$38:$J$40:$J$42)</f>
        <v>0</v>
      </c>
      <c r="L52" s="120" t="e">
        <f t="shared" ca="1" si="1"/>
        <v>#DIV/0!</v>
      </c>
    </row>
    <row r="53" spans="3:12" s="110" customFormat="1" ht="15.75">
      <c r="D53" s="118" t="s">
        <v>57</v>
      </c>
      <c r="E53" s="119">
        <f ca="1">SUMIF($D$8:$D$43,"GBP",$J$8:$J$10:$J$12:$J$14:$J$16:$J$18:$J$20:$J$22:$J$24:$J$26:$J$28:$J$30:$J$32:$J$34:$J$36:$J$38:$J$40:$J$42)</f>
        <v>0</v>
      </c>
      <c r="F53" s="120" t="e">
        <f t="shared" ca="1" si="0"/>
        <v>#DIV/0!</v>
      </c>
      <c r="G53" s="118" t="s">
        <v>80</v>
      </c>
      <c r="H53" s="119">
        <f ca="1">SUMIF($E$8:$E$43,"tourism",$J$8:$J$10:$J$12:$J$14:$J$16:$J$18:$J$20:$J$22:$J$24:$J$26:$J$28:$J$30:$J$32:$J$34:$J$36:$J$38:$J$40:$J$42)</f>
        <v>0</v>
      </c>
      <c r="I53" s="120" t="e">
        <f t="shared" ca="1" si="2"/>
        <v>#DIV/0!</v>
      </c>
      <c r="J53" s="121" t="s">
        <v>89</v>
      </c>
      <c r="K53" s="119">
        <f ca="1">SUMIF($F$8:$F$43,"WEstern Europe",$J$8:$J$10:$J$12:$J$14:$J$16:$J$18:$J$20:$J$22:$J$24:$J$26:$J$28:$J$30:$J$32:$J$34:$J$36:$J$38:$J$40:$J$42)</f>
        <v>0</v>
      </c>
      <c r="L53" s="120" t="e">
        <f t="shared" ca="1" si="1"/>
        <v>#DIV/0!</v>
      </c>
    </row>
    <row r="54" spans="3:12" s="110" customFormat="1" ht="15.75">
      <c r="D54" s="118" t="s">
        <v>74</v>
      </c>
      <c r="E54" s="119">
        <f ca="1">SUMIF($D$8:$D$43,"other",$J$8:$J$10:$J$12:$J$14:$J$16:$J$18:$J$20:$J$22:$J$24:$J$26:$J$28:$J$30:$J$32:$J$34:$J$36:$J$38:$J$40:$J$42)</f>
        <v>0</v>
      </c>
      <c r="F54" s="120" t="e">
        <f t="shared" ca="1" si="0"/>
        <v>#DIV/0!</v>
      </c>
      <c r="G54" s="118" t="s">
        <v>81</v>
      </c>
      <c r="H54" s="119">
        <f ca="1">SUMIF($E$8:$E$43,"extraction",$J$8:$J$10:$J$12:$J$14:$J$16:$J$18:$J$20:$J$22:$J$24:$J$26:$J$28:$J$30:$J$32:$J$34:$J$36:$J$38:$J$40:$J$42)</f>
        <v>0</v>
      </c>
      <c r="I54" s="120" t="e">
        <f t="shared" ca="1" si="2"/>
        <v>#DIV/0!</v>
      </c>
      <c r="J54" s="121" t="s">
        <v>90</v>
      </c>
      <c r="K54" s="119">
        <f ca="1">SUMIF($F$8:$F$43,"USA",$J$8:$J$10:$J$12:$J$14:$J$16:$J$18:$J$20:$J$22:$J$24:$J$26:$J$28:$J$30:$J$32:$J$34:$J$36:$J$38:$J$40:$J$42)</f>
        <v>0</v>
      </c>
      <c r="L54" s="120" t="e">
        <f t="shared" ca="1" si="1"/>
        <v>#DIV/0!</v>
      </c>
    </row>
    <row r="55" spans="3:12" s="110" customFormat="1" ht="15.75">
      <c r="D55" s="122"/>
      <c r="E55" s="119"/>
      <c r="F55" s="119"/>
      <c r="G55" s="118" t="s">
        <v>82</v>
      </c>
      <c r="H55" s="119">
        <f ca="1">SUMIF($E$8:$E$43,"financials",$J$8:$J$10:$J$12:$J$14:$J$16:$J$18:$J$20:$J$22:$J$24:$J$26:$J$28:$J$30:$J$32:$J$34:$J$36:$J$38:$J$40:$J$42)</f>
        <v>0</v>
      </c>
      <c r="I55" s="120" t="e">
        <f t="shared" ca="1" si="2"/>
        <v>#DIV/0!</v>
      </c>
      <c r="J55" s="123"/>
      <c r="K55" s="119"/>
      <c r="L55" s="120"/>
    </row>
    <row r="56" spans="3:12" s="110" customFormat="1" ht="15.75">
      <c r="D56" s="122"/>
      <c r="E56" s="119"/>
      <c r="F56" s="119"/>
      <c r="G56" s="118" t="s">
        <v>74</v>
      </c>
      <c r="H56" s="119">
        <f ca="1">SUMIF($E$8:$E$43,"other",$J$8:$J$10:$J$12:$J$14:$J$16:$J$18:$J$20:$J$22:$J$24:$J$26:$J$28:$J$30:$J$32:$J$34:$J$36:$J$38:$J$40:$J$42)</f>
        <v>0</v>
      </c>
      <c r="I56" s="120" t="e">
        <f t="shared" ca="1" si="2"/>
        <v>#DIV/0!</v>
      </c>
      <c r="J56" s="123"/>
      <c r="K56" s="119"/>
      <c r="L56" s="120"/>
    </row>
    <row r="57" spans="3:12" s="110" customFormat="1" ht="16.5" thickBot="1">
      <c r="D57" s="124" t="s">
        <v>75</v>
      </c>
      <c r="E57" s="125">
        <f ca="1">SUM(E49:E56)</f>
        <v>0</v>
      </c>
      <c r="F57" s="126" t="e">
        <f ca="1">E57/$E$57</f>
        <v>#DIV/0!</v>
      </c>
      <c r="G57" s="124" t="s">
        <v>36</v>
      </c>
      <c r="H57" s="125">
        <f ca="1">SUM(H49:H56)</f>
        <v>0</v>
      </c>
      <c r="I57" s="126" t="e">
        <f t="shared" ca="1" si="2"/>
        <v>#DIV/0!</v>
      </c>
      <c r="J57" s="127" t="s">
        <v>75</v>
      </c>
      <c r="K57" s="125">
        <f ca="1">SUM(K49:K56)</f>
        <v>0</v>
      </c>
      <c r="L57" s="126" t="e">
        <f ca="1">K57/$K$57</f>
        <v>#DIV/0!</v>
      </c>
    </row>
    <row r="58" spans="3:12" s="110" customFormat="1" ht="15.75">
      <c r="C58" s="128" t="s">
        <v>41</v>
      </c>
      <c r="D58" s="129"/>
      <c r="E58" s="130">
        <f ca="1">E57-J45</f>
        <v>0</v>
      </c>
      <c r="F58" s="128"/>
      <c r="H58" s="130">
        <f ca="1">H57-J45</f>
        <v>0</v>
      </c>
      <c r="J58" s="131"/>
      <c r="K58" s="130">
        <f ca="1">K57-J45</f>
        <v>0</v>
      </c>
    </row>
  </sheetData>
  <mergeCells count="34">
    <mergeCell ref="A5:C5"/>
    <mergeCell ref="G5:I5"/>
    <mergeCell ref="A6:A7"/>
    <mergeCell ref="B6:B7"/>
    <mergeCell ref="C6:C7"/>
    <mergeCell ref="D6:D7"/>
    <mergeCell ref="E6:E7"/>
    <mergeCell ref="F6:F7"/>
    <mergeCell ref="L24:L27"/>
    <mergeCell ref="J6:J7"/>
    <mergeCell ref="K6:K7"/>
    <mergeCell ref="L6:L7"/>
    <mergeCell ref="A8:A10"/>
    <mergeCell ref="L8:L11"/>
    <mergeCell ref="A12:A14"/>
    <mergeCell ref="K12:K15"/>
    <mergeCell ref="L12:L15"/>
    <mergeCell ref="A28:A30"/>
    <mergeCell ref="L28:L31"/>
    <mergeCell ref="A32:A34"/>
    <mergeCell ref="L32:L35"/>
    <mergeCell ref="A16:A18"/>
    <mergeCell ref="L16:L19"/>
    <mergeCell ref="A20:A22"/>
    <mergeCell ref="K20:K21"/>
    <mergeCell ref="L20:L23"/>
    <mergeCell ref="A24:A26"/>
    <mergeCell ref="D47:F47"/>
    <mergeCell ref="G47:I47"/>
    <mergeCell ref="J47:L47"/>
    <mergeCell ref="A36:A38"/>
    <mergeCell ref="L36:L39"/>
    <mergeCell ref="A40:A42"/>
    <mergeCell ref="L40:L43"/>
  </mergeCells>
  <phoneticPr fontId="53" type="noConversion"/>
  <dataValidations count="3">
    <dataValidation type="list" allowBlank="1" showInputMessage="1" showErrorMessage="1" sqref="F8:F10 F40:F42 F16:F18 F20:F22 F24:F26 F28:F30 F32:F34 F36:F38 F12:F14">
      <formula1>Region</formula1>
    </dataValidation>
    <dataValidation type="list" allowBlank="1" showInputMessage="1" showErrorMessage="1" sqref="E8:E10 E40:E42 E16:E18 E20:E22 E24:E26 E28:E30 E32:E34 E36:E38 E12:E14">
      <formula1>Sector</formula1>
    </dataValidation>
    <dataValidation type="list" allowBlank="1" showInputMessage="1" showErrorMessage="1" sqref="D8:D10 D40:D42 D16:D18 D20:D22 D24:D26 D28:D30 D32:D34 D36:D38 D12:D14">
      <formula1>Currency</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F22"/>
  <sheetViews>
    <sheetView topLeftCell="A4" zoomScale="80" zoomScaleNormal="80" workbookViewId="0">
      <selection activeCell="B21" sqref="B21"/>
    </sheetView>
  </sheetViews>
  <sheetFormatPr defaultRowHeight="15"/>
  <cols>
    <col min="1" max="1" width="18.42578125" style="1" customWidth="1"/>
    <col min="2" max="2" width="33.85546875" style="1" customWidth="1"/>
    <col min="3" max="3" width="17.140625" style="1" customWidth="1"/>
    <col min="4" max="4" width="15.85546875" style="1" customWidth="1"/>
    <col min="5" max="5" width="19.42578125" style="1" customWidth="1"/>
    <col min="6" max="6" width="20.5703125" style="1" customWidth="1"/>
    <col min="7" max="16384" width="9.140625" style="1"/>
  </cols>
  <sheetData>
    <row r="1" spans="1:6" ht="18.75">
      <c r="A1" s="54" t="s">
        <v>28</v>
      </c>
      <c r="B1" s="79" t="s">
        <v>30</v>
      </c>
      <c r="C1" s="79"/>
    </row>
    <row r="2" spans="1:6" ht="18">
      <c r="A2" s="54" t="s">
        <v>29</v>
      </c>
      <c r="B2" s="78" t="s">
        <v>91</v>
      </c>
      <c r="C2" s="78"/>
    </row>
    <row r="3" spans="1:6" ht="18">
      <c r="A3" s="82">
        <v>42551</v>
      </c>
    </row>
    <row r="5" spans="1:6" ht="17.25" customHeight="1"/>
    <row r="7" spans="1:6" ht="15.75" thickBot="1"/>
    <row r="8" spans="1:6" s="132" customFormat="1" ht="63.75" thickBot="1">
      <c r="B8" s="133" t="s">
        <v>92</v>
      </c>
      <c r="C8" s="134" t="s">
        <v>94</v>
      </c>
      <c r="D8" s="134" t="s">
        <v>95</v>
      </c>
      <c r="E8" s="134" t="s">
        <v>96</v>
      </c>
      <c r="F8" s="134" t="s">
        <v>97</v>
      </c>
    </row>
    <row r="9" spans="1:6" s="132" customFormat="1" ht="30" customHeight="1">
      <c r="B9" s="135" t="s">
        <v>130</v>
      </c>
      <c r="C9" s="136">
        <f ca="1">'3. Кредитен валутен лихвен риск'!J11</f>
        <v>0</v>
      </c>
      <c r="D9" s="136"/>
      <c r="E9" s="136"/>
      <c r="F9" s="137"/>
    </row>
    <row r="10" spans="1:6" s="132" customFormat="1" ht="47.25">
      <c r="B10" s="138" t="s">
        <v>1</v>
      </c>
      <c r="C10" s="139">
        <f ca="1">'3. Кредитен валутен лихвен риск'!J15</f>
        <v>0</v>
      </c>
      <c r="D10" s="140"/>
      <c r="E10" s="140"/>
      <c r="F10" s="141"/>
    </row>
    <row r="11" spans="1:6" s="132" customFormat="1" ht="63">
      <c r="B11" s="138" t="s">
        <v>37</v>
      </c>
      <c r="C11" s="139">
        <f ca="1">'3. Кредитен валутен лихвен риск'!J19</f>
        <v>0</v>
      </c>
      <c r="D11" s="140"/>
      <c r="E11" s="140"/>
      <c r="F11" s="141"/>
    </row>
    <row r="12" spans="1:6" s="132" customFormat="1" ht="47.25">
      <c r="B12" s="138" t="s">
        <v>2</v>
      </c>
      <c r="C12" s="139">
        <f ca="1">'3. Кредитен валутен лихвен риск'!J23</f>
        <v>0</v>
      </c>
      <c r="D12" s="140"/>
      <c r="E12" s="140"/>
      <c r="F12" s="141"/>
    </row>
    <row r="13" spans="1:6" s="132" customFormat="1" ht="63">
      <c r="B13" s="138" t="s">
        <v>18</v>
      </c>
      <c r="C13" s="139">
        <f ca="1">'3. Кредитен валутен лихвен риск'!J27</f>
        <v>0</v>
      </c>
      <c r="D13" s="140"/>
      <c r="E13" s="140"/>
      <c r="F13" s="141"/>
    </row>
    <row r="14" spans="1:6" s="132" customFormat="1" ht="63">
      <c r="B14" s="138" t="s">
        <v>38</v>
      </c>
      <c r="C14" s="139">
        <f ca="1">'3. Кредитен валутен лихвен риск'!J31</f>
        <v>0</v>
      </c>
      <c r="D14" s="140"/>
      <c r="E14" s="140"/>
      <c r="F14" s="141"/>
    </row>
    <row r="15" spans="1:6" s="132" customFormat="1" ht="47.25">
      <c r="B15" s="138" t="s">
        <v>40</v>
      </c>
      <c r="C15" s="139">
        <f ca="1">'3. Кредитен валутен лихвен риск'!J35</f>
        <v>0</v>
      </c>
      <c r="D15" s="140"/>
      <c r="E15" s="140"/>
      <c r="F15" s="141"/>
    </row>
    <row r="16" spans="1:6" s="132" customFormat="1" ht="15.75">
      <c r="B16" s="138" t="s">
        <v>19</v>
      </c>
      <c r="C16" s="139">
        <f ca="1">'3. Кредитен валутен лихвен риск'!J39</f>
        <v>0</v>
      </c>
      <c r="D16" s="140"/>
      <c r="E16" s="140"/>
      <c r="F16" s="141"/>
    </row>
    <row r="17" spans="2:6" s="132" customFormat="1" ht="15.75">
      <c r="B17" s="142" t="s">
        <v>132</v>
      </c>
      <c r="C17" s="143">
        <f ca="1">'3. Кредитен валутен лихвен риск'!J43</f>
        <v>0</v>
      </c>
      <c r="D17" s="144"/>
      <c r="E17" s="144"/>
      <c r="F17" s="145"/>
    </row>
    <row r="18" spans="2:6" s="132" customFormat="1" ht="16.5" thickBot="1">
      <c r="B18" s="146" t="s">
        <v>36</v>
      </c>
      <c r="C18" s="146">
        <f ca="1">SUM(C9:C17)</f>
        <v>0</v>
      </c>
      <c r="D18" s="146"/>
      <c r="E18" s="146">
        <f>SUM(E9:E17)</f>
        <v>0</v>
      </c>
      <c r="F18" s="147">
        <f>SUM(F9:F17)</f>
        <v>0</v>
      </c>
    </row>
    <row r="19" spans="2:6" s="132" customFormat="1" ht="15.75"/>
    <row r="20" spans="2:6" s="132" customFormat="1" ht="15.75">
      <c r="B20" s="148" t="s">
        <v>93</v>
      </c>
      <c r="C20" s="149">
        <f ca="1">'3. Кредитен валутен лихвен риск'!J45</f>
        <v>0</v>
      </c>
      <c r="D20" s="149"/>
    </row>
    <row r="21" spans="2:6" s="132" customFormat="1" ht="15.75">
      <c r="B21" s="150" t="s">
        <v>41</v>
      </c>
      <c r="C21" s="151">
        <f>C20-C18</f>
        <v>0</v>
      </c>
      <c r="D21" s="151"/>
    </row>
    <row r="22" spans="2:6" s="132" customFormat="1" ht="15.75"/>
  </sheetData>
  <phoneticPr fontId="5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E20"/>
  <sheetViews>
    <sheetView zoomScale="82" zoomScaleNormal="82" workbookViewId="0">
      <pane xSplit="1" ySplit="7" topLeftCell="B17" activePane="bottomRight" state="frozen"/>
      <selection activeCell="B39" sqref="B39"/>
      <selection pane="topRight" activeCell="B39" sqref="B39"/>
      <selection pane="bottomLeft" activeCell="B39" sqref="B39"/>
      <selection pane="bottomRight" activeCell="AC19" sqref="AC19"/>
    </sheetView>
  </sheetViews>
  <sheetFormatPr defaultRowHeight="15"/>
  <cols>
    <col min="1" max="1" width="29.28515625" style="1" customWidth="1"/>
    <col min="2" max="2" width="17.140625" style="1" customWidth="1"/>
    <col min="3" max="3" width="16.140625" style="1" customWidth="1"/>
    <col min="4" max="4" width="16" style="1" customWidth="1"/>
    <col min="5" max="5" width="3.7109375" style="1" customWidth="1"/>
    <col min="6" max="6" width="27.140625" style="1" customWidth="1"/>
    <col min="7" max="9" width="18.7109375" style="1" customWidth="1"/>
    <col min="10" max="10" width="3" style="1" customWidth="1"/>
    <col min="11" max="11" width="27.140625" style="1" customWidth="1"/>
    <col min="12" max="14" width="18.7109375" style="1" customWidth="1"/>
    <col min="15" max="15" width="3.7109375" style="1" customWidth="1"/>
    <col min="16" max="16" width="27.140625" style="1" customWidth="1"/>
    <col min="17" max="19" width="18.7109375" style="1" customWidth="1"/>
    <col min="20" max="20" width="3" style="1" customWidth="1"/>
    <col min="21" max="21" width="27.140625" style="1" customWidth="1"/>
    <col min="22" max="24" width="18.7109375" style="1" customWidth="1"/>
    <col min="25" max="25" width="4.140625" style="1" customWidth="1"/>
    <col min="26" max="26" width="27.140625" style="1" customWidth="1"/>
    <col min="27" max="29" width="18.7109375" style="1" customWidth="1"/>
    <col min="30" max="30" width="3.5703125" style="1" customWidth="1"/>
    <col min="31" max="16384" width="9.140625" style="1"/>
  </cols>
  <sheetData>
    <row r="1" spans="1:31" ht="18.75">
      <c r="A1" s="54" t="s">
        <v>28</v>
      </c>
      <c r="B1" s="79" t="s">
        <v>30</v>
      </c>
    </row>
    <row r="2" spans="1:31" ht="18">
      <c r="A2" s="54" t="s">
        <v>29</v>
      </c>
      <c r="B2" s="78" t="s">
        <v>98</v>
      </c>
    </row>
    <row r="3" spans="1:31" ht="18">
      <c r="A3" s="82">
        <v>42551</v>
      </c>
    </row>
    <row r="4" spans="1:31" ht="18">
      <c r="A4" s="82"/>
    </row>
    <row r="5" spans="1:31" ht="15.75" thickBot="1"/>
    <row r="6" spans="1:31" ht="15.75" thickBot="1">
      <c r="A6" s="266" t="s">
        <v>45</v>
      </c>
      <c r="B6" s="267"/>
      <c r="C6" s="267"/>
      <c r="D6" s="268"/>
      <c r="F6" s="266" t="s">
        <v>48</v>
      </c>
      <c r="G6" s="267"/>
      <c r="H6" s="267"/>
      <c r="I6" s="268"/>
      <c r="K6" s="266" t="s">
        <v>51</v>
      </c>
      <c r="L6" s="267"/>
      <c r="M6" s="267"/>
      <c r="N6" s="268"/>
      <c r="P6" s="266" t="s">
        <v>56</v>
      </c>
      <c r="Q6" s="267"/>
      <c r="R6" s="267"/>
      <c r="S6" s="268"/>
      <c r="U6" s="266" t="s">
        <v>57</v>
      </c>
      <c r="V6" s="267"/>
      <c r="W6" s="267"/>
      <c r="X6" s="268"/>
      <c r="Z6" s="266" t="s">
        <v>101</v>
      </c>
      <c r="AA6" s="267"/>
      <c r="AB6" s="267"/>
      <c r="AC6" s="268"/>
    </row>
    <row r="7" spans="1:31" ht="60.75" thickBot="1">
      <c r="A7" s="152" t="s">
        <v>92</v>
      </c>
      <c r="B7" s="153" t="s">
        <v>94</v>
      </c>
      <c r="C7" s="153" t="s">
        <v>99</v>
      </c>
      <c r="D7" s="153" t="s">
        <v>100</v>
      </c>
      <c r="E7" s="154"/>
      <c r="F7" s="152" t="s">
        <v>92</v>
      </c>
      <c r="G7" s="153" t="s">
        <v>94</v>
      </c>
      <c r="H7" s="153" t="s">
        <v>99</v>
      </c>
      <c r="I7" s="153" t="s">
        <v>100</v>
      </c>
      <c r="K7" s="152" t="s">
        <v>92</v>
      </c>
      <c r="L7" s="153" t="s">
        <v>94</v>
      </c>
      <c r="M7" s="153" t="s">
        <v>99</v>
      </c>
      <c r="N7" s="153" t="s">
        <v>100</v>
      </c>
      <c r="P7" s="152" t="s">
        <v>92</v>
      </c>
      <c r="Q7" s="153" t="s">
        <v>94</v>
      </c>
      <c r="R7" s="153" t="s">
        <v>99</v>
      </c>
      <c r="S7" s="153" t="s">
        <v>100</v>
      </c>
      <c r="U7" s="152" t="s">
        <v>92</v>
      </c>
      <c r="V7" s="153" t="s">
        <v>94</v>
      </c>
      <c r="W7" s="153" t="s">
        <v>99</v>
      </c>
      <c r="X7" s="153" t="s">
        <v>100</v>
      </c>
      <c r="Z7" s="152" t="s">
        <v>92</v>
      </c>
      <c r="AA7" s="153" t="s">
        <v>94</v>
      </c>
      <c r="AB7" s="153" t="s">
        <v>99</v>
      </c>
      <c r="AC7" s="153" t="s">
        <v>100</v>
      </c>
      <c r="AE7" s="155" t="s">
        <v>36</v>
      </c>
    </row>
    <row r="8" spans="1:31" ht="31.5">
      <c r="A8" s="135" t="s">
        <v>130</v>
      </c>
      <c r="B8" s="156">
        <f ca="1">SUMIF('3. Кредитен валутен лихвен риск'!$D$8:$D$10,"BGN",'3. Кредитен валутен лихвен риск'!$J$8:$J$10)</f>
        <v>0</v>
      </c>
      <c r="C8" s="156"/>
      <c r="D8" s="157"/>
      <c r="F8" s="135" t="s">
        <v>130</v>
      </c>
      <c r="G8" s="156">
        <f ca="1">SUMIF('3. Кредитен валутен лихвен риск'!$D$8:$D$10,"EURO",'3. Кредитен валутен лихвен риск'!$J$8:$J$10)</f>
        <v>0</v>
      </c>
      <c r="H8" s="156"/>
      <c r="I8" s="157"/>
      <c r="K8" s="135" t="s">
        <v>130</v>
      </c>
      <c r="L8" s="156">
        <f ca="1">SUMIF('3. Кредитен валутен лихвен риск'!$D$8:$D$10,"USD",'3. Кредитен валутен лихвен риск'!$J$8:$J$10)</f>
        <v>0</v>
      </c>
      <c r="M8" s="156"/>
      <c r="N8" s="157"/>
      <c r="P8" s="135" t="s">
        <v>130</v>
      </c>
      <c r="Q8" s="156">
        <f ca="1">SUMIF('3. Кредитен валутен лихвен риск'!$D$8:$D$10,"CHF",'3. Кредитен валутен лихвен риск'!$J$8:$J$10)</f>
        <v>0</v>
      </c>
      <c r="R8" s="156"/>
      <c r="S8" s="157"/>
      <c r="U8" s="135" t="s">
        <v>130</v>
      </c>
      <c r="V8" s="156">
        <f ca="1">SUMIF('3. Кредитен валутен лихвен риск'!$D$8:$D$10,"GBP",'3. Кредитен валутен лихвен риск'!$J$8:$J$10)</f>
        <v>0</v>
      </c>
      <c r="W8" s="156"/>
      <c r="X8" s="157"/>
      <c r="Z8" s="135" t="s">
        <v>130</v>
      </c>
      <c r="AA8" s="156">
        <f ca="1">SUMIF('3. Кредитен валутен лихвен риск'!$D$8:$D$10,"other",'3. Кредитен валутен лихвен риск'!$J$8:$J$10)</f>
        <v>0</v>
      </c>
      <c r="AB8" s="156"/>
      <c r="AC8" s="157"/>
      <c r="AE8" s="158">
        <f t="shared" ref="AE8:AE17" si="0">B8+G8+L8+Q8+V8+AA8</f>
        <v>0</v>
      </c>
    </row>
    <row r="9" spans="1:31" ht="47.25">
      <c r="A9" s="138" t="s">
        <v>1</v>
      </c>
      <c r="B9" s="159">
        <f ca="1">SUMIF('3. Кредитен валутен лихвен риск'!$D$12:$D$14,"BGN",'3. Кредитен валутен лихвен риск'!$J$12:$J$14)</f>
        <v>0</v>
      </c>
      <c r="C9" s="159"/>
      <c r="D9" s="160"/>
      <c r="F9" s="138" t="s">
        <v>1</v>
      </c>
      <c r="G9" s="159">
        <f ca="1">SUMIF('3. Кредитен валутен лихвен риск'!$D$12:$D$14,"EURO",'3. Кредитен валутен лихвен риск'!$J$12:$J$14)</f>
        <v>0</v>
      </c>
      <c r="H9" s="159"/>
      <c r="I9" s="160"/>
      <c r="K9" s="138" t="s">
        <v>1</v>
      </c>
      <c r="L9" s="159">
        <f ca="1">SUMIF('3. Кредитен валутен лихвен риск'!$D$12:$D$14,"USD",'3. Кредитен валутен лихвен риск'!$J$12:$J$14)</f>
        <v>0</v>
      </c>
      <c r="M9" s="159"/>
      <c r="N9" s="160"/>
      <c r="P9" s="138" t="s">
        <v>1</v>
      </c>
      <c r="Q9" s="159">
        <f ca="1">SUMIF('3. Кредитен валутен лихвен риск'!$D$12:$D$14,"CHF",'3. Кредитен валутен лихвен риск'!$J$12:$J$14)</f>
        <v>0</v>
      </c>
      <c r="R9" s="159"/>
      <c r="S9" s="160"/>
      <c r="U9" s="138" t="s">
        <v>1</v>
      </c>
      <c r="V9" s="159">
        <f ca="1">SUMIF('3. Кредитен валутен лихвен риск'!$D$12:$D$14,"GBP",'3. Кредитен валутен лихвен риск'!$J$12:$J$14)</f>
        <v>0</v>
      </c>
      <c r="W9" s="159"/>
      <c r="X9" s="160"/>
      <c r="Z9" s="138" t="s">
        <v>1</v>
      </c>
      <c r="AA9" s="159">
        <f ca="1">SUMIF('3. Кредитен валутен лихвен риск'!$D$12:$D$14,"other",'3. Кредитен валутен лихвен риск'!$J$12:$J$14)</f>
        <v>0</v>
      </c>
      <c r="AB9" s="159"/>
      <c r="AC9" s="160"/>
      <c r="AE9" s="158">
        <f t="shared" si="0"/>
        <v>0</v>
      </c>
    </row>
    <row r="10" spans="1:31" ht="78.75">
      <c r="A10" s="138" t="s">
        <v>37</v>
      </c>
      <c r="B10" s="159">
        <f ca="1">SUMIF('3. Кредитен валутен лихвен риск'!$D$16:$D$18,"BGN",'3. Кредитен валутен лихвен риск'!$J$16:$J$18)</f>
        <v>0</v>
      </c>
      <c r="C10" s="159"/>
      <c r="D10" s="160"/>
      <c r="F10" s="138" t="s">
        <v>37</v>
      </c>
      <c r="G10" s="159">
        <f ca="1">SUMIF('3. Кредитен валутен лихвен риск'!$D$16:$D$18,"EURO",'3. Кредитен валутен лихвен риск'!$J$16:$J$18)</f>
        <v>0</v>
      </c>
      <c r="H10" s="159"/>
      <c r="I10" s="160"/>
      <c r="K10" s="138" t="s">
        <v>37</v>
      </c>
      <c r="L10" s="159">
        <f ca="1">SUMIF('3. Кредитен валутен лихвен риск'!$D$16:$D$18,"USD",'3. Кредитен валутен лихвен риск'!$J$16:$J$18)</f>
        <v>0</v>
      </c>
      <c r="M10" s="159"/>
      <c r="N10" s="160"/>
      <c r="P10" s="138" t="s">
        <v>37</v>
      </c>
      <c r="Q10" s="159">
        <f ca="1">SUMIF('3. Кредитен валутен лихвен риск'!$D$16:$D$18,"CHF",'3. Кредитен валутен лихвен риск'!$J$16:$J$18)</f>
        <v>0</v>
      </c>
      <c r="R10" s="159"/>
      <c r="S10" s="160"/>
      <c r="U10" s="138" t="s">
        <v>37</v>
      </c>
      <c r="V10" s="159">
        <f ca="1">SUMIF('3. Кредитен валутен лихвен риск'!$D$16:$D$18,"GBP",'3. Кредитен валутен лихвен риск'!$J$16:$J$18)</f>
        <v>0</v>
      </c>
      <c r="W10" s="159"/>
      <c r="X10" s="160"/>
      <c r="Z10" s="138" t="s">
        <v>37</v>
      </c>
      <c r="AA10" s="159">
        <f ca="1">SUMIF('3. Кредитен валутен лихвен риск'!$D$16:$D$18,"other",'3. Кредитен валутен лихвен риск'!$J$16:$J$18)</f>
        <v>0</v>
      </c>
      <c r="AB10" s="159"/>
      <c r="AC10" s="160"/>
      <c r="AE10" s="158">
        <f t="shared" si="0"/>
        <v>0</v>
      </c>
    </row>
    <row r="11" spans="1:31" ht="63">
      <c r="A11" s="138" t="s">
        <v>2</v>
      </c>
      <c r="B11" s="159">
        <f ca="1">SUMIF('3. Кредитен валутен лихвен риск'!$D$20:$D$22,"BGN",'3. Кредитен валутен лихвен риск'!$J$20:$J$22)</f>
        <v>0</v>
      </c>
      <c r="C11" s="159"/>
      <c r="D11" s="160"/>
      <c r="F11" s="138" t="s">
        <v>2</v>
      </c>
      <c r="G11" s="159">
        <f ca="1">SUMIF('3. Кредитен валутен лихвен риск'!$D$20:$D$22,"EURO",'3. Кредитен валутен лихвен риск'!$J$20:$J$22)</f>
        <v>0</v>
      </c>
      <c r="H11" s="159"/>
      <c r="I11" s="160"/>
      <c r="K11" s="138" t="s">
        <v>2</v>
      </c>
      <c r="L11" s="159">
        <f ca="1">SUMIF('3. Кредитен валутен лихвен риск'!$D$20:$D$22,"USD",'3. Кредитен валутен лихвен риск'!$J$20:$J$22)</f>
        <v>0</v>
      </c>
      <c r="M11" s="159"/>
      <c r="N11" s="160"/>
      <c r="P11" s="138" t="s">
        <v>2</v>
      </c>
      <c r="Q11" s="159">
        <f ca="1">SUMIF('3. Кредитен валутен лихвен риск'!$D$20:$D$22,"CHF",'3. Кредитен валутен лихвен риск'!$J$20:$J$22)</f>
        <v>0</v>
      </c>
      <c r="R11" s="159"/>
      <c r="S11" s="160"/>
      <c r="U11" s="138" t="s">
        <v>2</v>
      </c>
      <c r="V11" s="159">
        <f ca="1">SUMIF('3. Кредитен валутен лихвен риск'!$D$20:$D$22,"GBP",'3. Кредитен валутен лихвен риск'!$J$20:$J$22)</f>
        <v>0</v>
      </c>
      <c r="W11" s="159"/>
      <c r="X11" s="160"/>
      <c r="Z11" s="138" t="s">
        <v>2</v>
      </c>
      <c r="AA11" s="159">
        <f ca="1">SUMIF('3. Кредитен валутен лихвен риск'!$D$20:$D$22,"other",'3. Кредитен валутен лихвен риск'!$J$20:$J$22)</f>
        <v>0</v>
      </c>
      <c r="AB11" s="159"/>
      <c r="AC11" s="160"/>
      <c r="AE11" s="158">
        <f t="shared" si="0"/>
        <v>0</v>
      </c>
    </row>
    <row r="12" spans="1:31" ht="63">
      <c r="A12" s="138" t="s">
        <v>18</v>
      </c>
      <c r="B12" s="159">
        <f ca="1">SUMIF('3. Кредитен валутен лихвен риск'!$D$24:$D$26,"BGN",'3. Кредитен валутен лихвен риск'!$J$24:$J$26)</f>
        <v>0</v>
      </c>
      <c r="C12" s="159"/>
      <c r="D12" s="160"/>
      <c r="F12" s="138" t="s">
        <v>18</v>
      </c>
      <c r="G12" s="159">
        <f ca="1">SUMIF('3. Кредитен валутен лихвен риск'!$D$24:$D$26,"EURO",'3. Кредитен валутен лихвен риск'!$J$24:$J$26)</f>
        <v>0</v>
      </c>
      <c r="H12" s="159"/>
      <c r="I12" s="160"/>
      <c r="K12" s="138" t="s">
        <v>18</v>
      </c>
      <c r="L12" s="159">
        <f ca="1">SUMIF('3. Кредитен валутен лихвен риск'!$D$24:$D$26,"USD",'3. Кредитен валутен лихвен риск'!$J$24:$J$26)</f>
        <v>0</v>
      </c>
      <c r="M12" s="159"/>
      <c r="N12" s="160"/>
      <c r="P12" s="138" t="s">
        <v>18</v>
      </c>
      <c r="Q12" s="159">
        <f ca="1">SUMIF('3. Кредитен валутен лихвен риск'!$D$24:$D$26,"CHF",'3. Кредитен валутен лихвен риск'!$J$24:$J$26)</f>
        <v>0</v>
      </c>
      <c r="R12" s="159"/>
      <c r="S12" s="160"/>
      <c r="U12" s="138" t="s">
        <v>18</v>
      </c>
      <c r="V12" s="159">
        <f ca="1">SUMIF('3. Кредитен валутен лихвен риск'!$D$24:$D$26,"GBP",'3. Кредитен валутен лихвен риск'!$J$24:$J$26)</f>
        <v>0</v>
      </c>
      <c r="W12" s="159"/>
      <c r="X12" s="160"/>
      <c r="Z12" s="138" t="s">
        <v>18</v>
      </c>
      <c r="AA12" s="159">
        <f ca="1">SUMIF('3. Кредитен валутен лихвен риск'!$D$24:$D$26,"other",'3. Кредитен валутен лихвен риск'!$J$24:$J$26)</f>
        <v>0</v>
      </c>
      <c r="AB12" s="159"/>
      <c r="AC12" s="160"/>
      <c r="AE12" s="158">
        <f t="shared" si="0"/>
        <v>0</v>
      </c>
    </row>
    <row r="13" spans="1:31" ht="63">
      <c r="A13" s="138" t="s">
        <v>38</v>
      </c>
      <c r="B13" s="159">
        <f ca="1">SUMIF('3. Кредитен валутен лихвен риск'!$D$28:$D$30,"BGN",'3. Кредитен валутен лихвен риск'!$J$28:$J$30)</f>
        <v>0</v>
      </c>
      <c r="C13" s="159"/>
      <c r="D13" s="160"/>
      <c r="F13" s="138" t="s">
        <v>38</v>
      </c>
      <c r="G13" s="159">
        <f ca="1">SUMIF('3. Кредитен валутен лихвен риск'!$D$28:$D$30,"EURO",'3. Кредитен валутен лихвен риск'!$J$28:$J$30)</f>
        <v>0</v>
      </c>
      <c r="H13" s="159"/>
      <c r="I13" s="160"/>
      <c r="K13" s="138" t="s">
        <v>38</v>
      </c>
      <c r="L13" s="159">
        <f ca="1">SUMIF('3. Кредитен валутен лихвен риск'!$D$28:$D$30,"USD",'3. Кредитен валутен лихвен риск'!$J$28:$J$30)</f>
        <v>0</v>
      </c>
      <c r="M13" s="159"/>
      <c r="N13" s="160"/>
      <c r="P13" s="138" t="s">
        <v>38</v>
      </c>
      <c r="Q13" s="159">
        <f ca="1">SUMIF('3. Кредитен валутен лихвен риск'!$D$28:$D$30,"CHF",'3. Кредитен валутен лихвен риск'!$J$28:$J$30)</f>
        <v>0</v>
      </c>
      <c r="R13" s="159"/>
      <c r="S13" s="160"/>
      <c r="U13" s="138" t="s">
        <v>38</v>
      </c>
      <c r="V13" s="159">
        <f ca="1">SUMIF('3. Кредитен валутен лихвен риск'!$D$28:$D$30,"GBP",'3. Кредитен валутен лихвен риск'!$J$28:$J$30)</f>
        <v>0</v>
      </c>
      <c r="W13" s="159"/>
      <c r="X13" s="160"/>
      <c r="Z13" s="138" t="s">
        <v>38</v>
      </c>
      <c r="AA13" s="159">
        <f ca="1">SUMIF('3. Кредитен валутен лихвен риск'!$D$28:$D$30,"other",'3. Кредитен валутен лихвен риск'!$J$28:$J$30)</f>
        <v>0</v>
      </c>
      <c r="AB13" s="159"/>
      <c r="AC13" s="160"/>
      <c r="AE13" s="158">
        <f t="shared" si="0"/>
        <v>0</v>
      </c>
    </row>
    <row r="14" spans="1:31" ht="47.25">
      <c r="A14" s="138" t="s">
        <v>40</v>
      </c>
      <c r="B14" s="159">
        <f ca="1">SUMIF('3. Кредитен валутен лихвен риск'!$D$32:$D$34,"BGN",'3. Кредитен валутен лихвен риск'!$J$32:$J$34)</f>
        <v>0</v>
      </c>
      <c r="C14" s="159"/>
      <c r="D14" s="160"/>
      <c r="F14" s="138" t="s">
        <v>40</v>
      </c>
      <c r="G14" s="159">
        <f ca="1">SUMIF('3. Кредитен валутен лихвен риск'!$D$32:$D$34,"EURO",'3. Кредитен валутен лихвен риск'!$J$32:$J$34)</f>
        <v>0</v>
      </c>
      <c r="H14" s="159"/>
      <c r="I14" s="160"/>
      <c r="K14" s="138" t="s">
        <v>40</v>
      </c>
      <c r="L14" s="159">
        <f ca="1">SUMIF('3. Кредитен валутен лихвен риск'!$D$32:$D$34,"USD",'3. Кредитен валутен лихвен риск'!$J$32:$J$34)</f>
        <v>0</v>
      </c>
      <c r="M14" s="159"/>
      <c r="N14" s="160"/>
      <c r="P14" s="138" t="s">
        <v>40</v>
      </c>
      <c r="Q14" s="159">
        <f ca="1">SUMIF('3. Кредитен валутен лихвен риск'!$D$32:$D$34,"CHF",'3. Кредитен валутен лихвен риск'!$J$32:$J$34)</f>
        <v>0</v>
      </c>
      <c r="R14" s="159"/>
      <c r="S14" s="160"/>
      <c r="U14" s="138" t="s">
        <v>40</v>
      </c>
      <c r="V14" s="159">
        <f ca="1">SUMIF('3. Кредитен валутен лихвен риск'!$D$32:$D$34,"GBP",'3. Кредитен валутен лихвен риск'!$J$32:$J$34)</f>
        <v>0</v>
      </c>
      <c r="W14" s="159"/>
      <c r="X14" s="160"/>
      <c r="Z14" s="138" t="s">
        <v>40</v>
      </c>
      <c r="AA14" s="159">
        <f ca="1">SUMIF('3. Кредитен валутен лихвен риск'!$D$32:$D$34,"other",'3. Кредитен валутен лихвен риск'!$J$32:$J$34)</f>
        <v>0</v>
      </c>
      <c r="AB14" s="159"/>
      <c r="AC14" s="160"/>
      <c r="AE14" s="158">
        <f t="shared" si="0"/>
        <v>0</v>
      </c>
    </row>
    <row r="15" spans="1:31" ht="15.75">
      <c r="A15" s="138" t="s">
        <v>19</v>
      </c>
      <c r="B15" s="159">
        <f ca="1">SUMIF('3. Кредитен валутен лихвен риск'!$D$36:$D$38,"BGN",'3. Кредитен валутен лихвен риск'!$J$36:$J$38)</f>
        <v>0</v>
      </c>
      <c r="C15" s="159"/>
      <c r="D15" s="160"/>
      <c r="F15" s="138" t="s">
        <v>19</v>
      </c>
      <c r="G15" s="159">
        <f ca="1">SUMIF('3. Кредитен валутен лихвен риск'!$D$36:$D$38,"EURO",'3. Кредитен валутен лихвен риск'!$J$36:$J$38)</f>
        <v>0</v>
      </c>
      <c r="H15" s="159"/>
      <c r="I15" s="160"/>
      <c r="K15" s="138" t="s">
        <v>19</v>
      </c>
      <c r="L15" s="159">
        <f ca="1">SUMIF('3. Кредитен валутен лихвен риск'!$D$36:$D$38,"USD",'3. Кредитен валутен лихвен риск'!$J$36:$J$38)</f>
        <v>0</v>
      </c>
      <c r="M15" s="159"/>
      <c r="N15" s="160"/>
      <c r="P15" s="138" t="s">
        <v>19</v>
      </c>
      <c r="Q15" s="159">
        <f ca="1">SUMIF('3. Кредитен валутен лихвен риск'!$D$36:$D$38,"CHF",'3. Кредитен валутен лихвен риск'!$J$36:$J$38)</f>
        <v>0</v>
      </c>
      <c r="R15" s="159"/>
      <c r="S15" s="160"/>
      <c r="U15" s="138" t="s">
        <v>19</v>
      </c>
      <c r="V15" s="159">
        <f ca="1">SUMIF('3. Кредитен валутен лихвен риск'!$D$36:$D$38,"GBP",'3. Кредитен валутен лихвен риск'!$J$36:$J$38)</f>
        <v>0</v>
      </c>
      <c r="W15" s="159"/>
      <c r="X15" s="160"/>
      <c r="Z15" s="138" t="s">
        <v>19</v>
      </c>
      <c r="AA15" s="159">
        <f ca="1">SUMIF('3. Кредитен валутен лихвен риск'!$D$36:$D$38,"other",'3. Кредитен валутен лихвен риск'!$J$36:$J$38)</f>
        <v>0</v>
      </c>
      <c r="AB15" s="159"/>
      <c r="AC15" s="160"/>
      <c r="AE15" s="158">
        <f t="shared" si="0"/>
        <v>0</v>
      </c>
    </row>
    <row r="16" spans="1:31" ht="15.75">
      <c r="A16" s="142" t="s">
        <v>132</v>
      </c>
      <c r="B16" s="161">
        <f ca="1">SUMIF('3. Кредитен валутен лихвен риск'!$D$40:$D$42,"BGN",'3. Кредитен валутен лихвен риск'!$J$40:$J$42)</f>
        <v>0</v>
      </c>
      <c r="C16" s="161"/>
      <c r="D16" s="162"/>
      <c r="F16" s="142" t="s">
        <v>132</v>
      </c>
      <c r="G16" s="161">
        <f ca="1">SUMIF('3. Кредитен валутен лихвен риск'!$D$40:$D$42,"EURO",'3. Кредитен валутен лихвен риск'!$J$40:$J$42)</f>
        <v>0</v>
      </c>
      <c r="H16" s="161"/>
      <c r="I16" s="162"/>
      <c r="K16" s="142" t="s">
        <v>132</v>
      </c>
      <c r="L16" s="161">
        <f ca="1">SUMIF('3. Кредитен валутен лихвен риск'!$D$40:$D$42,"USD",'3. Кредитен валутен лихвен риск'!$J$40:$J$42)</f>
        <v>0</v>
      </c>
      <c r="M16" s="161"/>
      <c r="N16" s="162"/>
      <c r="P16" s="142" t="s">
        <v>132</v>
      </c>
      <c r="Q16" s="161">
        <f ca="1">SUMIF('3. Кредитен валутен лихвен риск'!$D$40:$D$42,"CHF",'3. Кредитен валутен лихвен риск'!$J$40:$J$42)</f>
        <v>0</v>
      </c>
      <c r="R16" s="161"/>
      <c r="S16" s="162"/>
      <c r="U16" s="142" t="s">
        <v>132</v>
      </c>
      <c r="V16" s="161">
        <f ca="1">SUMIF('3. Кредитен валутен лихвен риск'!$D$40:$D$42,"GBP",'3. Кредитен валутен лихвен риск'!$J$40:$J$42)</f>
        <v>0</v>
      </c>
      <c r="W16" s="161"/>
      <c r="X16" s="162"/>
      <c r="Z16" s="142" t="s">
        <v>132</v>
      </c>
      <c r="AA16" s="161">
        <f ca="1">SUMIF('3. Кредитен валутен лихвен риск'!$D$40:$D$42,"other",'3. Кредитен валутен лихвен риск'!$J$40:$J$42)</f>
        <v>0</v>
      </c>
      <c r="AB16" s="161"/>
      <c r="AC16" s="162"/>
      <c r="AE16" s="163">
        <f t="shared" si="0"/>
        <v>0</v>
      </c>
    </row>
    <row r="17" spans="1:31" ht="15.75" thickBot="1">
      <c r="A17" s="164" t="s">
        <v>54</v>
      </c>
      <c r="B17" s="164">
        <f>SUM(B8:B16)</f>
        <v>0</v>
      </c>
      <c r="C17" s="164">
        <f>SUM(C8:C16)</f>
        <v>0</v>
      </c>
      <c r="D17" s="165">
        <f>SUM(D8:D16)</f>
        <v>0</v>
      </c>
      <c r="F17" s="164" t="s">
        <v>54</v>
      </c>
      <c r="G17" s="164">
        <f>SUM(G8:G16)</f>
        <v>0</v>
      </c>
      <c r="H17" s="164">
        <f>SUM(H8:H16)</f>
        <v>0</v>
      </c>
      <c r="I17" s="165">
        <f>SUM(I8:I16)</f>
        <v>0</v>
      </c>
      <c r="K17" s="164" t="s">
        <v>54</v>
      </c>
      <c r="L17" s="164">
        <f>SUM(L8:L16)</f>
        <v>0</v>
      </c>
      <c r="M17" s="164">
        <f>SUM(M8:M16)</f>
        <v>0</v>
      </c>
      <c r="N17" s="165">
        <f>SUM(N8:N16)</f>
        <v>0</v>
      </c>
      <c r="P17" s="164" t="s">
        <v>54</v>
      </c>
      <c r="Q17" s="164">
        <f>SUM(Q8:Q16)</f>
        <v>0</v>
      </c>
      <c r="R17" s="164">
        <f>SUM(R8:R16)</f>
        <v>0</v>
      </c>
      <c r="S17" s="165">
        <f>SUM(S8:S16)</f>
        <v>0</v>
      </c>
      <c r="U17" s="164" t="s">
        <v>54</v>
      </c>
      <c r="V17" s="164">
        <f>SUM(V8:V16)</f>
        <v>0</v>
      </c>
      <c r="W17" s="164">
        <f>SUM(W8:W16)</f>
        <v>0</v>
      </c>
      <c r="X17" s="165">
        <f>SUM(X8:X16)</f>
        <v>0</v>
      </c>
      <c r="Z17" s="164" t="s">
        <v>54</v>
      </c>
      <c r="AA17" s="164">
        <f>SUM(AA8:AA16)</f>
        <v>0</v>
      </c>
      <c r="AB17" s="164">
        <f>SUM(AB8:AB16)</f>
        <v>0</v>
      </c>
      <c r="AC17" s="165">
        <f>SUM(AC8:AC16)</f>
        <v>0</v>
      </c>
      <c r="AE17" s="164">
        <f t="shared" si="0"/>
        <v>0</v>
      </c>
    </row>
    <row r="19" spans="1:31" ht="15.75">
      <c r="A19" s="167" t="s">
        <v>93</v>
      </c>
      <c r="B19" s="149"/>
      <c r="G19" s="166"/>
      <c r="L19" s="166"/>
      <c r="Q19" s="166"/>
      <c r="V19" s="166"/>
      <c r="AA19" s="166"/>
      <c r="AC19" s="167" t="s">
        <v>93</v>
      </c>
      <c r="AD19" s="167"/>
      <c r="AE19" s="166">
        <f ca="1">'3. Кредитен валутен лихвен риск'!J45</f>
        <v>0</v>
      </c>
    </row>
    <row r="20" spans="1:31" ht="15.75">
      <c r="A20" s="168" t="s">
        <v>41</v>
      </c>
      <c r="B20" s="151"/>
      <c r="AC20" s="168" t="s">
        <v>41</v>
      </c>
      <c r="AD20" s="168"/>
      <c r="AE20" s="169">
        <f>AE17-AE19</f>
        <v>0</v>
      </c>
    </row>
  </sheetData>
  <mergeCells count="6">
    <mergeCell ref="Z6:AC6"/>
    <mergeCell ref="A6:D6"/>
    <mergeCell ref="F6:I6"/>
    <mergeCell ref="K6:N6"/>
    <mergeCell ref="P6:S6"/>
    <mergeCell ref="U6:X6"/>
  </mergeCells>
  <phoneticPr fontId="5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M27"/>
  <sheetViews>
    <sheetView tabSelected="1" topLeftCell="A7" zoomScale="80" zoomScaleNormal="80" workbookViewId="0">
      <selection activeCell="A26" sqref="A26"/>
    </sheetView>
  </sheetViews>
  <sheetFormatPr defaultRowHeight="15"/>
  <cols>
    <col min="1" max="1" width="29.7109375" style="1" customWidth="1"/>
    <col min="2" max="2" width="20.85546875" style="1" customWidth="1"/>
    <col min="3" max="3" width="13.42578125" style="154" customWidth="1"/>
    <col min="4" max="4" width="18" style="154" customWidth="1"/>
    <col min="5" max="6" width="13.42578125" style="154" customWidth="1"/>
    <col min="7" max="10" width="15" style="154" customWidth="1"/>
    <col min="11" max="13" width="9.140625" style="154"/>
    <col min="14" max="16384" width="9.140625" style="1"/>
  </cols>
  <sheetData>
    <row r="1" spans="1:13" ht="18.75">
      <c r="A1" s="54" t="s">
        <v>28</v>
      </c>
      <c r="B1" s="79" t="s">
        <v>30</v>
      </c>
    </row>
    <row r="2" spans="1:13" ht="18">
      <c r="A2" s="54" t="s">
        <v>29</v>
      </c>
      <c r="B2" s="78" t="s">
        <v>102</v>
      </c>
    </row>
    <row r="3" spans="1:13" ht="18">
      <c r="A3" s="82">
        <v>42551</v>
      </c>
    </row>
    <row r="4" spans="1:13" ht="18">
      <c r="A4" s="82"/>
    </row>
    <row r="5" spans="1:13" ht="15.75">
      <c r="A5" s="170" t="s">
        <v>103</v>
      </c>
    </row>
    <row r="6" spans="1:13" ht="18.75" thickBot="1">
      <c r="A6" s="82"/>
    </row>
    <row r="7" spans="1:13" s="175" customFormat="1" ht="48" thickBot="1">
      <c r="A7" s="171" t="s">
        <v>104</v>
      </c>
      <c r="B7" s="171" t="s">
        <v>122</v>
      </c>
      <c r="C7" s="171" t="s">
        <v>129</v>
      </c>
      <c r="D7" s="171" t="s">
        <v>128</v>
      </c>
      <c r="E7" s="171" t="s">
        <v>127</v>
      </c>
      <c r="F7" s="171" t="s">
        <v>126</v>
      </c>
      <c r="G7" s="172" t="s">
        <v>125</v>
      </c>
      <c r="H7" s="172" t="s">
        <v>124</v>
      </c>
      <c r="I7" s="172" t="s">
        <v>123</v>
      </c>
      <c r="J7" s="172" t="s">
        <v>36</v>
      </c>
      <c r="K7" s="173" t="s">
        <v>41</v>
      </c>
      <c r="L7" s="174"/>
      <c r="M7" s="174"/>
    </row>
    <row r="8" spans="1:13" s="175" customFormat="1" ht="15.75">
      <c r="A8" s="176" t="s">
        <v>105</v>
      </c>
      <c r="B8" s="177"/>
      <c r="C8" s="178"/>
      <c r="D8" s="178"/>
      <c r="E8" s="178"/>
      <c r="F8" s="178"/>
      <c r="G8" s="179"/>
      <c r="H8" s="179"/>
      <c r="I8" s="179"/>
      <c r="J8" s="179"/>
      <c r="K8" s="174"/>
      <c r="L8" s="174"/>
      <c r="M8" s="174"/>
    </row>
    <row r="9" spans="1:13" s="175" customFormat="1" ht="31.5">
      <c r="A9" s="180" t="s">
        <v>110</v>
      </c>
      <c r="B9" s="181"/>
      <c r="C9" s="180"/>
      <c r="D9" s="180"/>
      <c r="E9" s="180"/>
      <c r="F9" s="180"/>
      <c r="G9" s="182"/>
      <c r="H9" s="182"/>
      <c r="I9" s="182"/>
      <c r="J9" s="182">
        <f>SUM(C9:I9)</f>
        <v>0</v>
      </c>
      <c r="K9" s="174">
        <f>J9-B9</f>
        <v>0</v>
      </c>
      <c r="L9" s="174"/>
      <c r="M9" s="174"/>
    </row>
    <row r="10" spans="1:13" s="175" customFormat="1" ht="15.75">
      <c r="A10" s="180" t="s">
        <v>111</v>
      </c>
      <c r="B10" s="181"/>
      <c r="C10" s="180"/>
      <c r="D10" s="180"/>
      <c r="E10" s="180"/>
      <c r="F10" s="180"/>
      <c r="G10" s="182"/>
      <c r="H10" s="182"/>
      <c r="I10" s="182"/>
      <c r="J10" s="182">
        <f t="shared" ref="J10:J24" si="0">SUM(C10:I10)</f>
        <v>0</v>
      </c>
      <c r="K10" s="174">
        <f t="shared" ref="K10:K24" si="1">J10-B10</f>
        <v>0</v>
      </c>
      <c r="L10" s="174"/>
      <c r="M10" s="174"/>
    </row>
    <row r="11" spans="1:13" s="175" customFormat="1" ht="47.25">
      <c r="A11" s="180" t="s">
        <v>112</v>
      </c>
      <c r="B11" s="181"/>
      <c r="C11" s="180"/>
      <c r="D11" s="180"/>
      <c r="E11" s="180"/>
      <c r="F11" s="180"/>
      <c r="G11" s="182"/>
      <c r="H11" s="182"/>
      <c r="I11" s="182"/>
      <c r="J11" s="182">
        <f t="shared" si="0"/>
        <v>0</v>
      </c>
      <c r="K11" s="174">
        <f t="shared" si="1"/>
        <v>0</v>
      </c>
      <c r="L11" s="174"/>
      <c r="M11" s="174"/>
    </row>
    <row r="12" spans="1:13" s="175" customFormat="1" ht="47.25">
      <c r="A12" s="180" t="s">
        <v>113</v>
      </c>
      <c r="B12" s="181"/>
      <c r="C12" s="180"/>
      <c r="D12" s="180"/>
      <c r="E12" s="180"/>
      <c r="F12" s="180"/>
      <c r="G12" s="182"/>
      <c r="H12" s="182"/>
      <c r="I12" s="182"/>
      <c r="J12" s="182">
        <f t="shared" si="0"/>
        <v>0</v>
      </c>
      <c r="K12" s="174">
        <f t="shared" si="1"/>
        <v>0</v>
      </c>
      <c r="L12" s="174"/>
      <c r="M12" s="174"/>
    </row>
    <row r="13" spans="1:13" s="175" customFormat="1" ht="15.75">
      <c r="A13" s="180" t="s">
        <v>114</v>
      </c>
      <c r="B13" s="181"/>
      <c r="C13" s="180"/>
      <c r="D13" s="180"/>
      <c r="E13" s="180"/>
      <c r="F13" s="180"/>
      <c r="G13" s="182"/>
      <c r="H13" s="182"/>
      <c r="I13" s="182"/>
      <c r="J13" s="182">
        <f t="shared" si="0"/>
        <v>0</v>
      </c>
      <c r="K13" s="174">
        <f t="shared" si="1"/>
        <v>0</v>
      </c>
      <c r="L13" s="174"/>
      <c r="M13" s="174"/>
    </row>
    <row r="14" spans="1:13" s="175" customFormat="1" ht="15.75">
      <c r="A14" s="180" t="s">
        <v>115</v>
      </c>
      <c r="B14" s="181"/>
      <c r="C14" s="180"/>
      <c r="D14" s="180"/>
      <c r="E14" s="180"/>
      <c r="F14" s="180"/>
      <c r="G14" s="182"/>
      <c r="H14" s="182"/>
      <c r="I14" s="182"/>
      <c r="J14" s="182">
        <f t="shared" si="0"/>
        <v>0</v>
      </c>
      <c r="K14" s="174">
        <f t="shared" si="1"/>
        <v>0</v>
      </c>
      <c r="L14" s="174"/>
      <c r="M14" s="174"/>
    </row>
    <row r="15" spans="1:13" s="175" customFormat="1" ht="15.75">
      <c r="A15" s="180" t="s">
        <v>116</v>
      </c>
      <c r="B15" s="181"/>
      <c r="C15" s="180"/>
      <c r="D15" s="180"/>
      <c r="E15" s="180"/>
      <c r="F15" s="180"/>
      <c r="G15" s="182"/>
      <c r="H15" s="182"/>
      <c r="I15" s="182"/>
      <c r="J15" s="182">
        <f t="shared" si="0"/>
        <v>0</v>
      </c>
      <c r="K15" s="174">
        <f t="shared" si="1"/>
        <v>0</v>
      </c>
      <c r="L15" s="174"/>
      <c r="M15" s="174"/>
    </row>
    <row r="16" spans="1:13" s="175" customFormat="1" ht="15.75">
      <c r="A16" s="180" t="s">
        <v>117</v>
      </c>
      <c r="B16" s="181"/>
      <c r="C16" s="180"/>
      <c r="D16" s="180"/>
      <c r="E16" s="180"/>
      <c r="F16" s="180"/>
      <c r="G16" s="182"/>
      <c r="H16" s="182"/>
      <c r="I16" s="182"/>
      <c r="J16" s="182">
        <f t="shared" si="0"/>
        <v>0</v>
      </c>
      <c r="K16" s="174">
        <f t="shared" si="1"/>
        <v>0</v>
      </c>
      <c r="L16" s="174"/>
      <c r="M16" s="174"/>
    </row>
    <row r="17" spans="1:13" s="175" customFormat="1" ht="15.75">
      <c r="A17" s="180" t="s">
        <v>118</v>
      </c>
      <c r="B17" s="181"/>
      <c r="C17" s="183"/>
      <c r="D17" s="183"/>
      <c r="E17" s="183"/>
      <c r="F17" s="183"/>
      <c r="G17" s="184"/>
      <c r="H17" s="184"/>
      <c r="I17" s="184"/>
      <c r="J17" s="184">
        <f t="shared" si="0"/>
        <v>0</v>
      </c>
      <c r="K17" s="174">
        <f t="shared" si="1"/>
        <v>0</v>
      </c>
      <c r="L17" s="174"/>
      <c r="M17" s="174"/>
    </row>
    <row r="18" spans="1:13" s="175" customFormat="1" ht="15.75">
      <c r="A18" s="185" t="s">
        <v>106</v>
      </c>
      <c r="B18" s="186"/>
      <c r="C18" s="187">
        <f>SUM(C9:C17)</f>
        <v>0</v>
      </c>
      <c r="D18" s="187">
        <f t="shared" ref="D18:I18" si="2">SUM(D9:D17)</f>
        <v>0</v>
      </c>
      <c r="E18" s="187">
        <f t="shared" si="2"/>
        <v>0</v>
      </c>
      <c r="F18" s="187">
        <f t="shared" si="2"/>
        <v>0</v>
      </c>
      <c r="G18" s="187">
        <f t="shared" si="2"/>
        <v>0</v>
      </c>
      <c r="H18" s="187">
        <f t="shared" si="2"/>
        <v>0</v>
      </c>
      <c r="I18" s="187">
        <f t="shared" si="2"/>
        <v>0</v>
      </c>
      <c r="J18" s="187">
        <f t="shared" si="0"/>
        <v>0</v>
      </c>
      <c r="K18" s="174">
        <f t="shared" si="1"/>
        <v>0</v>
      </c>
      <c r="L18" s="174"/>
      <c r="M18" s="174"/>
    </row>
    <row r="19" spans="1:13" s="175" customFormat="1" ht="15.75">
      <c r="A19" s="185"/>
      <c r="B19" s="186"/>
      <c r="C19" s="180"/>
      <c r="D19" s="180"/>
      <c r="E19" s="180"/>
      <c r="F19" s="180"/>
      <c r="G19" s="182"/>
      <c r="H19" s="182"/>
      <c r="I19" s="182"/>
      <c r="J19" s="182">
        <f t="shared" si="0"/>
        <v>0</v>
      </c>
      <c r="K19" s="174">
        <f t="shared" si="1"/>
        <v>0</v>
      </c>
      <c r="L19" s="174"/>
      <c r="M19" s="174"/>
    </row>
    <row r="20" spans="1:13" s="175" customFormat="1" ht="15.75">
      <c r="A20" s="185" t="s">
        <v>107</v>
      </c>
      <c r="B20" s="186"/>
      <c r="C20" s="180"/>
      <c r="D20" s="180"/>
      <c r="E20" s="180"/>
      <c r="F20" s="180"/>
      <c r="G20" s="182"/>
      <c r="H20" s="182"/>
      <c r="I20" s="182"/>
      <c r="J20" s="182">
        <f t="shared" si="0"/>
        <v>0</v>
      </c>
      <c r="K20" s="174">
        <f t="shared" si="1"/>
        <v>0</v>
      </c>
      <c r="L20" s="174"/>
      <c r="M20" s="174"/>
    </row>
    <row r="21" spans="1:13" s="175" customFormat="1" ht="15.75">
      <c r="A21" s="180" t="s">
        <v>119</v>
      </c>
      <c r="B21" s="181"/>
      <c r="C21" s="180"/>
      <c r="D21" s="180"/>
      <c r="E21" s="180"/>
      <c r="F21" s="180"/>
      <c r="G21" s="182"/>
      <c r="H21" s="182"/>
      <c r="I21" s="182"/>
      <c r="J21" s="182">
        <f t="shared" si="0"/>
        <v>0</v>
      </c>
      <c r="K21" s="174">
        <f t="shared" si="1"/>
        <v>0</v>
      </c>
      <c r="L21" s="174"/>
      <c r="M21" s="174"/>
    </row>
    <row r="22" spans="1:13" s="175" customFormat="1" ht="15.75">
      <c r="A22" s="180" t="s">
        <v>120</v>
      </c>
      <c r="B22" s="181"/>
      <c r="C22" s="180"/>
      <c r="D22" s="180"/>
      <c r="E22" s="180"/>
      <c r="F22" s="180"/>
      <c r="G22" s="182"/>
      <c r="H22" s="182"/>
      <c r="I22" s="182"/>
      <c r="J22" s="182">
        <f t="shared" si="0"/>
        <v>0</v>
      </c>
      <c r="K22" s="174">
        <f t="shared" si="1"/>
        <v>0</v>
      </c>
      <c r="L22" s="174"/>
      <c r="M22" s="174"/>
    </row>
    <row r="23" spans="1:13" s="175" customFormat="1" ht="31.5">
      <c r="A23" s="180" t="s">
        <v>121</v>
      </c>
      <c r="B23" s="181"/>
      <c r="C23" s="183"/>
      <c r="D23" s="183"/>
      <c r="E23" s="183"/>
      <c r="F23" s="183"/>
      <c r="G23" s="184"/>
      <c r="H23" s="184"/>
      <c r="I23" s="184"/>
      <c r="J23" s="184">
        <f t="shared" si="0"/>
        <v>0</v>
      </c>
      <c r="K23" s="174">
        <f t="shared" si="1"/>
        <v>0</v>
      </c>
      <c r="L23" s="174"/>
      <c r="M23" s="174"/>
    </row>
    <row r="24" spans="1:13" s="175" customFormat="1" ht="16.5" thickBot="1">
      <c r="A24" s="188" t="s">
        <v>108</v>
      </c>
      <c r="B24" s="189"/>
      <c r="C24" s="190">
        <f>SUM(C21:C23)</f>
        <v>0</v>
      </c>
      <c r="D24" s="190">
        <f t="shared" ref="D24:I24" si="3">SUM(D21:D23)</f>
        <v>0</v>
      </c>
      <c r="E24" s="190">
        <f t="shared" si="3"/>
        <v>0</v>
      </c>
      <c r="F24" s="190">
        <f t="shared" si="3"/>
        <v>0</v>
      </c>
      <c r="G24" s="190">
        <f t="shared" si="3"/>
        <v>0</v>
      </c>
      <c r="H24" s="190">
        <f t="shared" si="3"/>
        <v>0</v>
      </c>
      <c r="I24" s="190">
        <f t="shared" si="3"/>
        <v>0</v>
      </c>
      <c r="J24" s="190">
        <f t="shared" si="0"/>
        <v>0</v>
      </c>
      <c r="K24" s="174">
        <f t="shared" si="1"/>
        <v>0</v>
      </c>
      <c r="L24" s="174"/>
      <c r="M24" s="174"/>
    </row>
    <row r="25" spans="1:13" s="175" customFormat="1" ht="15.75">
      <c r="A25" s="191"/>
      <c r="B25" s="191"/>
      <c r="C25" s="192"/>
      <c r="D25" s="192"/>
      <c r="E25" s="192"/>
      <c r="F25" s="192"/>
      <c r="G25" s="192"/>
      <c r="H25" s="192"/>
      <c r="I25" s="192"/>
      <c r="J25" s="192"/>
      <c r="K25" s="174"/>
      <c r="L25" s="174"/>
      <c r="M25" s="174"/>
    </row>
    <row r="26" spans="1:13" s="196" customFormat="1" ht="15.75">
      <c r="A26" s="193" t="s">
        <v>109</v>
      </c>
      <c r="B26" s="193"/>
      <c r="C26" s="194">
        <f>C18-C24</f>
        <v>0</v>
      </c>
      <c r="D26" s="194">
        <f t="shared" ref="D26:J26" si="4">D18-D24</f>
        <v>0</v>
      </c>
      <c r="E26" s="194">
        <f t="shared" si="4"/>
        <v>0</v>
      </c>
      <c r="F26" s="194">
        <f t="shared" si="4"/>
        <v>0</v>
      </c>
      <c r="G26" s="194">
        <f t="shared" si="4"/>
        <v>0</v>
      </c>
      <c r="H26" s="194">
        <f t="shared" si="4"/>
        <v>0</v>
      </c>
      <c r="I26" s="194">
        <f t="shared" si="4"/>
        <v>0</v>
      </c>
      <c r="J26" s="194">
        <f t="shared" si="4"/>
        <v>0</v>
      </c>
      <c r="K26" s="194">
        <f>J26-B26</f>
        <v>0</v>
      </c>
      <c r="L26" s="195"/>
      <c r="M26" s="195"/>
    </row>
    <row r="27" spans="1:13" s="175" customFormat="1" ht="15.75">
      <c r="C27" s="174"/>
      <c r="D27" s="174"/>
      <c r="E27" s="174"/>
      <c r="F27" s="174"/>
      <c r="G27" s="174"/>
      <c r="H27" s="174"/>
      <c r="I27" s="174"/>
      <c r="J27" s="174"/>
      <c r="K27" s="174"/>
      <c r="L27" s="174"/>
      <c r="M27" s="174"/>
    </row>
  </sheetData>
  <phoneticPr fontId="5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Съществуване</vt:lpstr>
      <vt:lpstr>2. Оценка</vt:lpstr>
      <vt:lpstr>3. Кредитен валутен лихвен риск</vt:lpstr>
      <vt:lpstr>4.Чувствителност на ЛП</vt:lpstr>
      <vt:lpstr>5. Чувствителност на ВК</vt:lpstr>
      <vt:lpstr>6. Ликвиден риск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2016-05-12T13:58:46Z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Name">
    <vt:lpwstr/>
  </property>
</Properties>
</file>